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154BC55A-F69C-40EA-8CB1-FA7FA6419FED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3">'Dramakan hamematakan'!$A$1:$F$87</definedName>
    <definedName name="_xlnm.Print_Area" localSheetId="1">'Dramakan hosqer'!$A$1:$D$102</definedName>
    <definedName name="_xlnm.Print_Area" localSheetId="0">'Ekamut-caxs'!$A$1:$E$82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8" i="19" l="1"/>
  <c r="F12" i="21"/>
  <c r="A14" i="7"/>
  <c r="C36" i="15" l="1"/>
  <c r="C34" i="15"/>
  <c r="D25" i="15"/>
  <c r="C25" i="15"/>
  <c r="D19" i="15"/>
  <c r="C19" i="15"/>
  <c r="D13" i="15"/>
  <c r="C13" i="15"/>
  <c r="D7" i="15"/>
  <c r="C7" i="15"/>
  <c r="C31" i="15" s="1"/>
  <c r="A2" i="15"/>
  <c r="D31" i="15" l="1"/>
  <c r="J10" i="20"/>
  <c r="I10" i="20"/>
  <c r="J9" i="20"/>
  <c r="I9" i="20"/>
  <c r="J8" i="20"/>
  <c r="I8" i="20"/>
  <c r="A2" i="20"/>
  <c r="J7" i="20"/>
  <c r="I7" i="20"/>
  <c r="D26" i="19"/>
  <c r="B72" i="7" l="1"/>
  <c r="J32" i="20"/>
  <c r="J30" i="20"/>
  <c r="C98" i="7"/>
  <c r="C96" i="7"/>
  <c r="E14" i="22" l="1"/>
  <c r="E8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D18" i="19"/>
  <c r="D21" i="19"/>
  <c r="L38" i="19"/>
  <c r="D54" i="9" l="1"/>
  <c r="E54" i="9" s="1"/>
  <c r="B54" i="9"/>
  <c r="C68" i="7"/>
  <c r="D55" i="10" s="1"/>
  <c r="E55" i="10" s="1"/>
  <c r="B68" i="7"/>
  <c r="B55" i="10" s="1"/>
  <c r="M7" i="20"/>
  <c r="M8" i="20"/>
  <c r="M13" i="20"/>
  <c r="C9" i="10"/>
  <c r="C12" i="10"/>
  <c r="D38" i="22"/>
  <c r="C7" i="10" l="1"/>
  <c r="F7" i="11"/>
  <c r="E7" i="19" l="1"/>
  <c r="E21" i="22"/>
  <c r="E22" i="22"/>
  <c r="E23" i="22"/>
  <c r="E24" i="22"/>
  <c r="D46" i="22"/>
  <c r="D43" i="22"/>
  <c r="A2" i="22"/>
  <c r="E20" i="22" l="1"/>
  <c r="E38" i="22" s="1"/>
  <c r="J16" i="11"/>
  <c r="C12" i="21"/>
  <c r="N7" i="11"/>
  <c r="D37" i="19"/>
  <c r="L39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s="1"/>
  <c r="E79" i="7" s="1"/>
  <c r="L40" i="19" l="1"/>
  <c r="D11" i="9"/>
  <c r="C11" i="9"/>
  <c r="A24" i="9"/>
  <c r="A25" i="9" s="1"/>
  <c r="A27" i="10"/>
  <c r="A28" i="10" s="1"/>
  <c r="A25" i="10"/>
  <c r="A26" i="10" s="1"/>
  <c r="J51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E18" i="20"/>
  <c r="F18" i="20" s="1"/>
  <c r="F17" i="20"/>
  <c r="C10" i="11"/>
  <c r="B15" i="9" l="1"/>
  <c r="F51" i="19" l="1"/>
  <c r="F53" i="19"/>
  <c r="J53" i="19" s="1"/>
  <c r="F50" i="19"/>
  <c r="J50" i="19" s="1"/>
  <c r="J49" i="19"/>
  <c r="C72" i="7"/>
  <c r="C71" i="7"/>
  <c r="M26" i="20"/>
  <c r="J26" i="20"/>
  <c r="F26" i="20"/>
  <c r="K19" i="20"/>
  <c r="H19" i="20"/>
  <c r="G19" i="20"/>
  <c r="D19" i="20"/>
  <c r="C19" i="20"/>
  <c r="M17" i="20"/>
  <c r="M14" i="20"/>
  <c r="M12" i="20"/>
  <c r="M11" i="20"/>
  <c r="M28" i="20" l="1"/>
  <c r="I19" i="20"/>
  <c r="E19" i="20"/>
  <c r="F19" i="20"/>
  <c r="F20" i="20" s="1"/>
  <c r="F27" i="20" s="1"/>
  <c r="D39" i="19" s="1"/>
  <c r="F39" i="19" s="1"/>
  <c r="M15" i="20"/>
  <c r="M18" i="20"/>
  <c r="J19" i="20"/>
  <c r="J20" i="20" s="1"/>
  <c r="J27" i="20" s="1"/>
  <c r="D40" i="19" s="1"/>
  <c r="F40" i="19" s="1"/>
  <c r="M10" i="20"/>
  <c r="M16" i="20"/>
  <c r="M9" i="20"/>
  <c r="L19" i="20"/>
  <c r="F25" i="19" l="1"/>
  <c r="D25" i="19"/>
  <c r="D58" i="19" s="1"/>
  <c r="M19" i="20"/>
  <c r="M20" i="20" s="1"/>
  <c r="M27" i="20" l="1"/>
  <c r="C43" i="7" s="1"/>
  <c r="E43" i="7" s="1"/>
  <c r="D41" i="19"/>
  <c r="F41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A24" i="19" s="1"/>
  <c r="D13" i="10" l="1"/>
  <c r="E13" i="10" s="1"/>
  <c r="D9" i="10"/>
  <c r="E9" i="10" s="1"/>
  <c r="E10" i="10"/>
  <c r="A22" i="19"/>
  <c r="A23" i="19" s="1"/>
  <c r="A12" i="10"/>
  <c r="A16" i="10" s="1"/>
  <c r="A17" i="10" s="1"/>
  <c r="A18" i="10" s="1"/>
  <c r="A19" i="10" s="1"/>
  <c r="A25" i="7"/>
  <c r="A26" i="7" s="1"/>
  <c r="A27" i="7" s="1"/>
  <c r="A28" i="7" s="1"/>
  <c r="A12" i="9"/>
  <c r="A10" i="9"/>
  <c r="A13" i="9" s="1"/>
  <c r="A29" i="7"/>
  <c r="A11" i="9"/>
  <c r="A14" i="9" s="1"/>
  <c r="E11" i="9"/>
  <c r="C22" i="7"/>
  <c r="E8" i="9"/>
  <c r="A19" i="19"/>
  <c r="A20" i="19" s="1"/>
  <c r="A20" i="10" l="1"/>
  <c r="A21" i="10" s="1"/>
  <c r="A13" i="10"/>
  <c r="A14" i="10" s="1"/>
  <c r="A15" i="10" s="1"/>
  <c r="A88" i="7"/>
  <c r="A89" i="7" s="1"/>
  <c r="A90" i="7" s="1"/>
  <c r="A81" i="7"/>
  <c r="A83" i="7" s="1"/>
  <c r="A84" i="7" s="1"/>
  <c r="A85" i="7" s="1"/>
  <c r="A86" i="7" s="1"/>
  <c r="A38" i="7"/>
  <c r="A39" i="7" s="1"/>
  <c r="A36" i="19"/>
  <c r="A37" i="19" s="1"/>
  <c r="C76" i="7" l="1"/>
  <c r="C73" i="7" s="1"/>
  <c r="C21" i="7" l="1"/>
  <c r="A29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19" i="10"/>
  <c r="A26" i="9"/>
  <c r="A27" i="9" s="1"/>
  <c r="A28" i="9" s="1"/>
  <c r="A29" i="9" s="1"/>
  <c r="A30" i="9" s="1"/>
  <c r="A31" i="9" s="1"/>
  <c r="A32" i="9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5" i="9"/>
  <c r="B56" i="9"/>
  <c r="B57" i="9"/>
  <c r="B58" i="9"/>
  <c r="B59" i="9"/>
  <c r="B60" i="9"/>
  <c r="B61" i="9"/>
  <c r="B62" i="9"/>
  <c r="B26" i="9"/>
  <c r="B24" i="9"/>
  <c r="B23" i="9"/>
  <c r="A15" i="9"/>
  <c r="A16" i="9" s="1"/>
  <c r="A17" i="9" s="1"/>
  <c r="B14" i="9"/>
  <c r="B16" i="9"/>
  <c r="B17" i="9"/>
  <c r="B18" i="9"/>
  <c r="B19" i="9"/>
  <c r="B20" i="9"/>
  <c r="B21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9" i="7"/>
  <c r="B56" i="10" s="1"/>
  <c r="B70" i="7"/>
  <c r="B57" i="10" s="1"/>
  <c r="B71" i="7"/>
  <c r="B58" i="10" s="1"/>
  <c r="B59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0" i="7"/>
  <c r="A31" i="7" s="1"/>
  <c r="A32" i="7" s="1"/>
  <c r="C34" i="7"/>
  <c r="B34" i="7"/>
  <c r="B21" i="10" s="1"/>
  <c r="B33" i="7"/>
  <c r="B20" i="10" s="1"/>
  <c r="B29" i="7"/>
  <c r="B16" i="10" s="1"/>
  <c r="B30" i="7"/>
  <c r="B17" i="10" s="1"/>
  <c r="B31" i="7"/>
  <c r="B18" i="10" s="1"/>
  <c r="B21" i="7"/>
  <c r="B8" i="10" s="1"/>
  <c r="A25" i="19"/>
  <c r="A26" i="19" s="1"/>
  <c r="A38" i="19"/>
  <c r="A18" i="9" l="1"/>
  <c r="A19" i="9" s="1"/>
  <c r="A20" i="9" s="1"/>
  <c r="A21" i="9" s="1"/>
  <c r="A34" i="7"/>
  <c r="A36" i="9"/>
  <c r="A33" i="9"/>
  <c r="A34" i="9" s="1"/>
  <c r="A35" i="9" s="1"/>
  <c r="A30" i="10"/>
  <c r="A31" i="10" s="1"/>
  <c r="A32" i="10" s="1"/>
  <c r="A33" i="10" s="1"/>
  <c r="A34" i="10" s="1"/>
  <c r="A35" i="10" s="1"/>
  <c r="A36" i="10" s="1"/>
  <c r="A41" i="7"/>
  <c r="A42" i="7" s="1"/>
  <c r="A43" i="7" s="1"/>
  <c r="A44" i="7" s="1"/>
  <c r="A45" i="7" s="1"/>
  <c r="A39" i="19"/>
  <c r="A40" i="19" s="1"/>
  <c r="A41" i="19" s="1"/>
  <c r="A42" i="19" s="1"/>
  <c r="A43" i="19" s="1"/>
  <c r="A44" i="19" s="1"/>
  <c r="A46" i="7" l="1"/>
  <c r="A47" i="7" s="1"/>
  <c r="A48" i="7" s="1"/>
  <c r="A49" i="7" s="1"/>
  <c r="A28" i="19"/>
  <c r="A29" i="19" s="1"/>
  <c r="A30" i="19"/>
  <c r="A31" i="19" s="1"/>
  <c r="A37" i="9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37" i="10"/>
  <c r="A50" i="7"/>
  <c r="A48" i="19"/>
  <c r="A45" i="19"/>
  <c r="A46" i="19" s="1"/>
  <c r="A47" i="19" s="1"/>
  <c r="C29" i="7"/>
  <c r="A54" i="9" l="1"/>
  <c r="A55" i="9" s="1"/>
  <c r="A56" i="9" s="1"/>
  <c r="A57" i="9" s="1"/>
  <c r="A58" i="9" s="1"/>
  <c r="A59" i="9" s="1"/>
  <c r="A38" i="10"/>
  <c r="A39" i="10" s="1"/>
  <c r="A40" i="10" s="1"/>
  <c r="A41" i="10" s="1"/>
  <c r="A42" i="10" s="1"/>
  <c r="A43" i="10" s="1"/>
  <c r="A44" i="10" s="1"/>
  <c r="A45" i="10" s="1"/>
  <c r="A46" i="10" s="1"/>
  <c r="A47" i="10" s="1"/>
  <c r="A49" i="10" s="1"/>
  <c r="A50" i="10" s="1"/>
  <c r="A51" i="10" s="1"/>
  <c r="A52" i="10" s="1"/>
  <c r="A53" i="10" s="1"/>
  <c r="A49" i="19"/>
  <c r="A50" i="19" s="1"/>
  <c r="A51" i="19" s="1"/>
  <c r="A52" i="19" s="1"/>
  <c r="A53" i="19" s="1"/>
  <c r="A54" i="19" s="1"/>
  <c r="A55" i="19" s="1"/>
  <c r="A56" i="19" s="1"/>
  <c r="A57" i="19" s="1"/>
  <c r="A58" i="19" s="1"/>
  <c r="A51" i="7"/>
  <c r="A52" i="7" s="1"/>
  <c r="A53" i="7" s="1"/>
  <c r="A54" i="7" s="1"/>
  <c r="A55" i="7" s="1"/>
  <c r="A56" i="7" s="1"/>
  <c r="A57" i="7" s="1"/>
  <c r="A58" i="7" s="1"/>
  <c r="A59" i="7" s="1"/>
  <c r="A60" i="7" s="1"/>
  <c r="A62" i="7" s="1"/>
  <c r="A63" i="7" s="1"/>
  <c r="A64" i="7" s="1"/>
  <c r="A66" i="7" s="1"/>
  <c r="A67" i="7" s="1"/>
  <c r="B26" i="10"/>
  <c r="A60" i="9" l="1"/>
  <c r="A61" i="9"/>
  <c r="A62" i="9" s="1"/>
  <c r="A68" i="7"/>
  <c r="A69" i="7" s="1"/>
  <c r="A70" i="7" s="1"/>
  <c r="A71" i="7" s="1"/>
  <c r="A72" i="7" s="1"/>
  <c r="A73" i="7" s="1"/>
  <c r="A54" i="10"/>
  <c r="A60" i="19"/>
  <c r="A61" i="19" s="1"/>
  <c r="A62" i="19" s="1"/>
  <c r="A64" i="19" s="1"/>
  <c r="B25" i="9"/>
  <c r="A55" i="10" l="1"/>
  <c r="A56" i="10" s="1"/>
  <c r="A57" i="10" s="1"/>
  <c r="A58" i="10" s="1"/>
  <c r="A59" i="10" s="1"/>
  <c r="A60" i="10" s="1"/>
  <c r="A77" i="7"/>
  <c r="A78" i="7" s="1"/>
  <c r="A74" i="7"/>
  <c r="A75" i="7" s="1"/>
  <c r="A65" i="19"/>
  <c r="A66" i="19" s="1"/>
  <c r="A67" i="19" s="1"/>
  <c r="A68" i="19" s="1"/>
  <c r="A69" i="19" s="1"/>
  <c r="A70" i="19" s="1"/>
  <c r="A71" i="19" s="1"/>
  <c r="D36" i="19"/>
  <c r="A61" i="10" l="1"/>
  <c r="A62" i="10" s="1"/>
  <c r="A63" i="10" s="1"/>
  <c r="A64" i="10"/>
  <c r="A65" i="10" s="1"/>
  <c r="C25" i="7" l="1"/>
  <c r="A72" i="19"/>
  <c r="A73" i="19"/>
  <c r="A74" i="19" s="1"/>
  <c r="F5" i="10"/>
  <c r="C66" i="7"/>
  <c r="E15" i="10" l="1"/>
  <c r="D12" i="10"/>
  <c r="E12" i="10" s="1"/>
  <c r="H20" i="11"/>
  <c r="H18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8"/>
  <c r="A2" i="10"/>
  <c r="A2" i="9"/>
  <c r="C77" i="7" l="1"/>
  <c r="D44" i="19"/>
  <c r="E77" i="7" l="1"/>
  <c r="C45" i="7"/>
  <c r="C44" i="7"/>
  <c r="C30" i="7" l="1"/>
  <c r="D17" i="10" s="1"/>
  <c r="A2" i="11"/>
  <c r="N8" i="11" l="1"/>
  <c r="N9" i="11" s="1"/>
  <c r="D35" i="19" l="1"/>
  <c r="D75" i="19" s="1"/>
  <c r="F54" i="18"/>
  <c r="C37" i="7" l="1"/>
  <c r="D58" i="9" l="1"/>
  <c r="D57" i="9"/>
  <c r="D56" i="9"/>
  <c r="C33" i="7"/>
  <c r="C31" i="7"/>
  <c r="C61" i="7"/>
  <c r="C64" i="7"/>
  <c r="C65" i="7"/>
  <c r="C67" i="7"/>
  <c r="C69" i="7"/>
  <c r="C70" i="7"/>
  <c r="D59" i="10" l="1"/>
  <c r="D51" i="10"/>
  <c r="D58" i="10"/>
  <c r="D21" i="9" l="1"/>
  <c r="E21" i="9" s="1"/>
  <c r="C63" i="7"/>
  <c r="C62" i="7"/>
  <c r="C59" i="7"/>
  <c r="C58" i="7"/>
  <c r="C57" i="7"/>
  <c r="C56" i="7"/>
  <c r="C55" i="7"/>
  <c r="C54" i="7"/>
  <c r="C53" i="7"/>
  <c r="C52" i="7"/>
  <c r="C50" i="7"/>
  <c r="C49" i="7"/>
  <c r="C48" i="7"/>
  <c r="C47" i="7"/>
  <c r="C20" i="7" l="1"/>
  <c r="C46" i="7"/>
  <c r="C39" i="7"/>
  <c r="C51" i="7" l="1"/>
  <c r="D28" i="19" l="1"/>
  <c r="G54" i="18" l="1"/>
  <c r="D27" i="19"/>
  <c r="D32" i="19" s="1"/>
  <c r="C38" i="7"/>
  <c r="D59" i="9" l="1"/>
  <c r="D60" i="9"/>
  <c r="D61" i="9"/>
  <c r="D62" i="9"/>
  <c r="D55" i="9"/>
  <c r="D53" i="9"/>
  <c r="D52" i="9"/>
  <c r="D51" i="9"/>
  <c r="D50" i="9"/>
  <c r="D49" i="9"/>
  <c r="D48" i="9"/>
  <c r="D47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24" i="9"/>
  <c r="D25" i="9"/>
  <c r="D30" i="9"/>
  <c r="D31" i="9"/>
  <c r="D19" i="9"/>
  <c r="D20" i="9"/>
  <c r="D14" i="9"/>
  <c r="E14" i="9" s="1"/>
  <c r="D16" i="9"/>
  <c r="D18" i="9" l="1"/>
  <c r="D30" i="18"/>
  <c r="D8" i="18"/>
  <c r="D34" i="18" l="1"/>
  <c r="D23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6" i="10"/>
  <c r="E16" i="10" s="1"/>
  <c r="D18" i="10"/>
  <c r="D19" i="10"/>
  <c r="D20" i="10"/>
  <c r="D21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2" i="7" l="1"/>
  <c r="E42" i="7" s="1"/>
  <c r="D28" i="9"/>
  <c r="C60" i="7" l="1"/>
  <c r="D46" i="9"/>
  <c r="C41" i="7"/>
  <c r="E41" i="7" s="1"/>
  <c r="D29" i="10"/>
  <c r="D27" i="9"/>
  <c r="E59" i="10"/>
  <c r="E58" i="10"/>
  <c r="E61" i="10"/>
  <c r="D47" i="10" l="1"/>
  <c r="D28" i="10"/>
  <c r="E80" i="10"/>
  <c r="E79" i="10"/>
  <c r="E73" i="10"/>
  <c r="E72" i="10"/>
  <c r="D29" i="9" l="1"/>
  <c r="D30" i="10" l="1"/>
  <c r="E69" i="10"/>
  <c r="E29" i="10" l="1"/>
  <c r="D60" i="10"/>
  <c r="C60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2" i="10"/>
  <c r="E63" i="10"/>
  <c r="E64" i="10"/>
  <c r="E65" i="10"/>
  <c r="E68" i="10"/>
  <c r="E26" i="10"/>
  <c r="E28" i="10"/>
  <c r="C23" i="10" l="1"/>
  <c r="E60" i="10"/>
  <c r="E33" i="10"/>
  <c r="E67" i="10"/>
  <c r="C32" i="9"/>
  <c r="C22" i="9" s="1"/>
  <c r="E62" i="9"/>
  <c r="E61" i="9"/>
  <c r="E60" i="9"/>
  <c r="E59" i="9"/>
  <c r="E56" i="9"/>
  <c r="E55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D32" i="9"/>
  <c r="E31" i="9"/>
  <c r="E30" i="9"/>
  <c r="E29" i="9"/>
  <c r="E28" i="9"/>
  <c r="E27" i="9"/>
  <c r="E25" i="9"/>
  <c r="E24" i="9"/>
  <c r="E23" i="9"/>
  <c r="E32" i="9" l="1"/>
  <c r="C17" i="9" l="1"/>
  <c r="C6" i="9" s="1"/>
  <c r="C78" i="10" l="1"/>
  <c r="C22" i="10" s="1"/>
  <c r="E77" i="10"/>
  <c r="E71" i="10"/>
  <c r="E70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3" i="9"/>
  <c r="C81" i="10" l="1"/>
  <c r="E66" i="10"/>
  <c r="E76" i="10"/>
  <c r="E78" i="10"/>
  <c r="E17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0" i="7" l="1"/>
  <c r="F75" i="19" l="1"/>
  <c r="F76" i="19" s="1"/>
  <c r="D26" i="9"/>
  <c r="E26" i="9" s="1"/>
  <c r="C36" i="7"/>
  <c r="C35" i="7" s="1"/>
  <c r="C94" i="7" s="1"/>
  <c r="D27" i="10"/>
  <c r="D22" i="9" l="1"/>
  <c r="E22" i="9" s="1"/>
  <c r="E27" i="10"/>
  <c r="D23" i="10"/>
  <c r="D63" i="9" l="1"/>
  <c r="E63" i="9" s="1"/>
  <c r="D22" i="10"/>
  <c r="E23" i="10"/>
  <c r="E22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<sst xmlns="http://schemas.openxmlformats.org/spreadsheetml/2006/main" count="565" uniqueCount="334">
  <si>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</si>
  <si>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</si>
  <si>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</si>
  <si>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</si>
  <si>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</si>
  <si>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</si>
  <si>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</si>
  <si>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</si>
  <si>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</si>
  <si>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</si>
  <si>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</si>
  <si>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</si>
  <si>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</si>
  <si>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</si>
  <si>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</si>
  <si>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</si>
  <si>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</si>
  <si>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</si>
  <si>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</si>
  <si>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</si>
  <si>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</si>
  <si>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</si>
  <si>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</si>
  <si>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</si>
  <si>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</si>
  <si>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</si>
  <si>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</si>
  <si>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</si>
  <si>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</si>
  <si>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</si>
  <si>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</si>
  <si>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</si>
  <si>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</si>
  <si>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</si>
  <si>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</si>
  <si>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</si>
  <si>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</si>
  <si>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</si>
  <si>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</si>
  <si>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</si>
  <si>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</si>
  <si>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</si>
  <si>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</si>
  <si>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</si>
  <si>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</si>
  <si>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</si>
  <si>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</si>
  <si>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</si>
  <si>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</si>
  <si>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</si>
  <si>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</si>
  <si>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</si>
  <si>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</si>
  <si>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</si>
  <si>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</si>
  <si>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</si>
  <si>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</si>
  <si>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</si>
  <si>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</si>
  <si>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</si>
  <si>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</si>
  <si>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</si>
  <si>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</si>
  <si>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</si>
  <si>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</si>
  <si>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</si>
  <si>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</si>
  <si>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</si>
  <si>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</si>
  <si>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</si>
  <si>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</si>
  <si>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</si>
  <si>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</si>
  <si>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</si>
  <si>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</si>
  <si>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</si>
  <si>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</si>
  <si>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</si>
  <si>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</si>
  <si>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</si>
  <si>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</si>
  <si>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</si>
  <si>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</si>
  <si>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</si>
  <si>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</si>
  <si>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</si>
  <si>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</si>
  <si>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</si>
  <si>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</si>
  <si>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</si>
  <si>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</si>
  <si>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</si>
  <si>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</si>
  <si>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</si>
  <si>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</si>
  <si>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</si>
  <si>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</si>
  <si>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</si>
  <si>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</si>
  <si>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</si>
  <si>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</si>
  <si>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</si>
  <si>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</si>
  <si>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</si>
  <si>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</si>
  <si>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</si>
  <si>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</si>
  <si>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</si>
  <si>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</si>
  <si>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</si>
  <si>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</si>
  <si>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</si>
  <si>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</si>
  <si>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</si>
  <si>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</si>
  <si>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</si>
  <si>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</si>
  <si>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</si>
  <si>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</si>
  <si>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</si>
  <si>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</si>
  <si>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</si>
  <si>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</si>
  <si>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</si>
  <si>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</si>
  <si>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</si>
  <si>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</si>
  <si>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</si>
  <si>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</si>
  <si>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</si>
  <si>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</si>
  <si>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</si>
  <si>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</si>
  <si>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</si>
  <si>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</si>
  <si>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</si>
  <si>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</si>
  <si>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</si>
  <si>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</si>
  <si>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</si>
  <si>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</si>
  <si>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</si>
  <si>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</si>
  <si>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</si>
  <si>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</si>
  <si>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</si>
  <si>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</si>
  <si>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</si>
  <si>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</si>
  <si>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</si>
  <si>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</si>
  <si>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</si>
  <si>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</si>
  <si>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</si>
  <si>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</si>
  <si>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</si>
  <si>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</si>
  <si>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</si>
  <si>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</si>
  <si>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</si>
  <si>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</si>
  <si>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</si>
  <si>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</si>
  <si>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</si>
  <si>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</si>
  <si>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</si>
  <si>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</si>
  <si>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</si>
  <si>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</si>
  <si>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</si>
  <si>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</si>
  <si>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</si>
  <si>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</si>
  <si>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</si>
  <si>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</si>
  <si>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</si>
  <si>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</si>
  <si>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</si>
  <si>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</si>
  <si>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</si>
  <si>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</si>
  <si>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</si>
  <si>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</si>
  <si>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</si>
  <si>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</si>
  <si>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</si>
  <si>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</si>
  <si>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</si>
  <si>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</si>
  <si>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</si>
  <si>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</si>
  <si>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</si>
  <si>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</si>
  <si>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</si>
  <si>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</si>
  <si>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</si>
  <si>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</si>
  <si>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</si>
  <si>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</si>
  <si>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</si>
  <si>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</si>
  <si>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</si>
  <si>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</si>
  <si>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</si>
  <si>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</si>
  <si>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</si>
  <si>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</si>
  <si>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</si>
  <si>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</si>
  <si>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</si>
  <si>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</si>
  <si>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</si>
  <si>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</si>
  <si>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</si>
  <si>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</si>
  <si>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</si>
  <si>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</si>
  <si>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</si>
  <si>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</si>
  <si>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</si>
  <si>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</si>
  <si>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</si>
  <si>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</si>
  <si>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</si>
  <si>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</si>
  <si>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</si>
  <si>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</si>
  <si>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</si>
  <si>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</si>
  <si>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</si>
  <si>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</si>
  <si>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</si>
  <si>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</si>
  <si>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</si>
  <si>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</si>
  <si>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</si>
  <si>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</si>
  <si>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</si>
  <si>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</si>
  <si>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</si>
  <si>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</si>
  <si>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</si>
  <si>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</si>
  <si>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</si>
  <si>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</si>
  <si>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</si>
  <si>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</si>
  <si>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</si>
  <si>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</si>
  <si>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</si>
  <si>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</si>
  <si>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</si>
  <si>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</si>
  <si>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</si>
  <si>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</si>
  <si>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</si>
  <si>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</si>
  <si>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</si>
  <si>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</si>
  <si>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</si>
  <si>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</si>
  <si>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</si>
  <si>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</si>
  <si>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</si>
  <si>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</si>
  <si>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</si>
  <si>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</si>
  <si>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</si>
  <si>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Այլ եկամուտներ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</si>
  <si>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</si>
  <si>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</si>
  <si>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</si>
  <si>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</si>
  <si>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</si>
  <si>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</si>
  <si>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</si>
  <si>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</si>
  <si>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</si>
  <si>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</si>
  <si>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</si>
  <si>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</si>
  <si>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</si>
  <si>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</si>
  <si>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</si>
  <si>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</si>
  <si>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</si>
  <si>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</si>
  <si>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</si>
  <si>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</si>
  <si>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</si>
  <si>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</si>
  <si>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</si>
  <si>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</si>
  <si>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</si>
  <si>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</si>
  <si>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</si>
  <si>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</si>
  <si>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</si>
  <si>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</si>
  <si>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</si>
  <si>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</si>
  <si>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</si>
  <si>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</si>
  <si>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</si>
  <si>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</si>
  <si>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</si>
  <si>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</si>
  <si>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</si>
  <si>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</si>
  <si>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</si>
  <si>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</si>
  <si>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</si>
  <si>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</si>
  <si>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</si>
  <si>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</si>
  <si>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</si>
  <si>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</si>
  <si>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</si>
  <si>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</si>
  <si>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</si>
  <si>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</si>
  <si>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</si>
  <si>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</si>
  <si>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</si>
  <si>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>սեպտեմբերին եղել է տարատարիք</t>
  </si>
  <si>
    <t xml:space="preserve">«Երևանի հ․135 մսուր-մանկապարտեզ» ՀՈԱԿ-ի </t>
  </si>
  <si>
    <t>Հ․Երիցյան</t>
  </si>
  <si>
    <t>Վ․Մաղաքյան</t>
  </si>
  <si>
    <t>Միջոցառման կազմակերպման գծով</t>
  </si>
  <si>
    <t>Արխիվացման գծով</t>
  </si>
  <si>
    <t>Բեռնափոխադրման գծով</t>
  </si>
  <si>
    <t>պարգևատրում</t>
  </si>
  <si>
    <t>բուժ/զննում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</si>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</sst>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7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i/>
      <sz val="11"/>
      <name val="Arial LatArm"/>
      <family val="2"/>
    </font>
    <font>
      <sz val="12"/>
      <color theme="1"/>
      <name val="Arial LatArm"/>
      <family val="2"/>
    </font>
    <font>
      <sz val="11"/>
      <name val="Arial LatArm"/>
      <family val="2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41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5" borderId="0" xfId="45" applyNumberFormat="1" applyFont="1" applyFill="1" applyAlignment="1" applyProtection="1">
      <alignment horizontal="center" vertical="center"/>
      <protection locked="0"/>
    </xf>
    <xf numFmtId="166" fontId="32" fillId="25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6" borderId="10" xfId="45" applyFont="1" applyFill="1" applyBorder="1" applyAlignment="1">
      <alignment horizontal="center" vertical="center"/>
    </xf>
    <xf numFmtId="0" fontId="28" fillId="26" borderId="10" xfId="45" applyFont="1" applyFill="1" applyBorder="1" applyAlignment="1">
      <alignment vertical="center" wrapText="1"/>
    </xf>
    <xf numFmtId="166" fontId="28" fillId="26" borderId="10" xfId="45" applyNumberFormat="1" applyFont="1" applyFill="1" applyBorder="1" applyAlignment="1" applyProtection="1">
      <alignment horizontal="center" vertical="center"/>
      <protection locked="0"/>
    </xf>
    <xf numFmtId="1" fontId="28" fillId="26" borderId="16" xfId="45" applyNumberFormat="1" applyFont="1" applyFill="1" applyBorder="1" applyAlignment="1">
      <alignment horizontal="center" vertical="center"/>
    </xf>
    <xf numFmtId="0" fontId="28" fillId="26" borderId="34" xfId="45" applyFont="1" applyFill="1" applyBorder="1" applyAlignment="1" applyProtection="1">
      <alignment horizontal="center" vertical="center"/>
      <protection locked="0"/>
    </xf>
    <xf numFmtId="0" fontId="28" fillId="26" borderId="18" xfId="45" applyFont="1" applyFill="1" applyBorder="1" applyAlignment="1">
      <alignment horizontal="center" vertical="center"/>
    </xf>
    <xf numFmtId="0" fontId="28" fillId="26" borderId="35" xfId="45" applyFont="1" applyFill="1" applyBorder="1" applyAlignment="1">
      <alignment horizontal="center" vertical="center"/>
    </xf>
    <xf numFmtId="164" fontId="33" fillId="26" borderId="35" xfId="45" applyNumberFormat="1" applyFont="1" applyFill="1" applyBorder="1" applyAlignment="1">
      <alignment horizontal="center" vertical="center"/>
    </xf>
    <xf numFmtId="0" fontId="28" fillId="26" borderId="0" xfId="45" applyFont="1" applyFill="1" applyAlignment="1">
      <alignment vertical="center"/>
    </xf>
    <xf numFmtId="0" fontId="28" fillId="26" borderId="36" xfId="45" applyFont="1" applyFill="1" applyBorder="1" applyAlignment="1" applyProtection="1">
      <alignment horizontal="center" vertical="center"/>
      <protection locked="0"/>
    </xf>
    <xf numFmtId="0" fontId="28" fillId="26" borderId="36" xfId="45" applyFont="1" applyFill="1" applyBorder="1" applyAlignment="1">
      <alignment horizontal="center" vertical="center"/>
    </xf>
    <xf numFmtId="164" fontId="33" fillId="26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33" fillId="0" borderId="10" xfId="45" applyNumberFormat="1" applyFont="1" applyBorder="1" applyAlignment="1" applyProtection="1">
      <alignment vertical="center"/>
      <protection locked="0"/>
    </xf>
    <xf numFmtId="166" fontId="29" fillId="0" borderId="0" xfId="0" applyNumberFormat="1" applyFont="1" applyAlignment="1">
      <alignment horizontal="center" vertical="center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3" fillId="0" borderId="0" xfId="0" applyNumberFormat="1" applyFont="1" applyAlignment="1">
      <alignment horizontal="center" vertical="center"/>
    </xf>
    <xf numFmtId="3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6" fillId="27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6" fillId="27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2" fillId="0" borderId="13" xfId="45" applyNumberFormat="1" applyFont="1" applyBorder="1" applyAlignment="1" applyProtection="1">
      <alignment horizontal="center" vertical="center" wrapText="1"/>
      <protection locked="0"/>
    </xf>
    <xf numFmtId="0" fontId="67" fillId="0" borderId="17" xfId="0" applyFont="1" applyBorder="1" applyAlignment="1">
      <alignment horizontal="center"/>
    </xf>
    <xf numFmtId="0" fontId="67" fillId="24" borderId="17" xfId="0" applyFont="1" applyFill="1" applyBorder="1" applyAlignment="1">
      <alignment horizontal="center"/>
    </xf>
    <xf numFmtId="3" fontId="68" fillId="0" borderId="10" xfId="56" applyNumberFormat="1" applyFont="1" applyBorder="1" applyAlignment="1">
      <alignment horizontal="center" vertical="center" wrapText="1"/>
    </xf>
    <xf numFmtId="0" fontId="69" fillId="24" borderId="39" xfId="0" applyFont="1" applyFill="1" applyBorder="1" applyAlignment="1">
      <alignment horizontal="center"/>
    </xf>
    <xf numFmtId="0" fontId="69" fillId="0" borderId="10" xfId="0" applyFont="1" applyBorder="1" applyAlignment="1">
      <alignment horizontal="center"/>
    </xf>
    <xf numFmtId="0" fontId="69" fillId="24" borderId="10" xfId="0" applyFont="1" applyFill="1" applyBorder="1" applyAlignment="1">
      <alignment horizontal="center"/>
    </xf>
    <xf numFmtId="0" fontId="69" fillId="0" borderId="39" xfId="0" applyFont="1" applyBorder="1" applyAlignment="1">
      <alignment horizontal="center"/>
    </xf>
    <xf numFmtId="0" fontId="69" fillId="0" borderId="17" xfId="0" applyFont="1" applyBorder="1" applyAlignment="1">
      <alignment horizontal="center"/>
    </xf>
    <xf numFmtId="0" fontId="28" fillId="24" borderId="0" xfId="45" applyFont="1" applyFill="1" applyAlignment="1" applyProtection="1">
      <alignment vertical="center"/>
      <protection hidden="1"/>
    </xf>
    <xf numFmtId="0" fontId="28" fillId="24" borderId="10" xfId="0" applyFont="1" applyFill="1" applyBorder="1" applyAlignment="1" applyProtection="1">
      <alignment horizontal="center" vertical="center" wrapText="1"/>
      <protection locked="0"/>
    </xf>
    <xf numFmtId="166" fontId="29" fillId="24" borderId="10" xfId="45" applyNumberFormat="1" applyFont="1" applyFill="1" applyBorder="1" applyAlignment="1" applyProtection="1">
      <alignment horizontal="center" vertical="center"/>
      <protection locked="0"/>
    </xf>
    <xf numFmtId="166" fontId="32" fillId="24" borderId="10" xfId="45" applyNumberFormat="1" applyFont="1" applyFill="1" applyBorder="1" applyAlignment="1" applyProtection="1">
      <alignment horizontal="center" vertical="center"/>
      <protection locked="0"/>
    </xf>
    <xf numFmtId="166" fontId="32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29" fillId="24" borderId="10" xfId="45" applyNumberFormat="1" applyFont="1" applyFill="1" applyBorder="1" applyAlignment="1" applyProtection="1">
      <alignment horizontal="center" vertical="center" wrapText="1"/>
      <protection locked="0"/>
    </xf>
    <xf numFmtId="164" fontId="33" fillId="24" borderId="0" xfId="45" applyNumberFormat="1" applyFont="1" applyFill="1" applyAlignment="1" applyProtection="1">
      <alignment horizontal="center" vertical="center"/>
      <protection hidden="1"/>
    </xf>
    <xf numFmtId="0" fontId="28" fillId="24" borderId="0" xfId="45" applyFont="1" applyFill="1" applyAlignment="1" applyProtection="1">
      <alignment horizontal="center"/>
      <protection locked="0"/>
    </xf>
    <xf numFmtId="0" fontId="28" fillId="24" borderId="0" xfId="45" applyFont="1" applyFill="1" applyProtection="1">
      <protection locked="0"/>
    </xf>
    <xf numFmtId="0" fontId="28" fillId="24" borderId="0" xfId="45" applyFont="1" applyFill="1" applyAlignment="1" applyProtection="1">
      <alignment vertical="center"/>
      <protection locked="0"/>
    </xf>
    <xf numFmtId="0" fontId="32" fillId="24" borderId="0" xfId="45" applyFont="1" applyFill="1" applyAlignment="1" applyProtection="1">
      <alignment vertical="center"/>
      <protection hidden="1"/>
    </xf>
    <xf numFmtId="166" fontId="29" fillId="24" borderId="10" xfId="20" applyNumberFormat="1" applyFont="1" applyFill="1" applyBorder="1" applyAlignment="1" applyProtection="1">
      <alignment horizontal="center" vertical="center"/>
      <protection locked="0"/>
    </xf>
    <xf numFmtId="166" fontId="32" fillId="24" borderId="10" xfId="20" applyNumberFormat="1" applyFont="1" applyFill="1" applyBorder="1" applyAlignment="1" applyProtection="1">
      <alignment horizontal="center" vertical="center"/>
      <protection locked="0"/>
    </xf>
    <xf numFmtId="166" fontId="63" fillId="24" borderId="10" xfId="20" applyNumberFormat="1" applyFont="1" applyFill="1" applyBorder="1" applyAlignment="1" applyProtection="1">
      <alignment horizontal="center" vertical="center"/>
      <protection locked="0"/>
    </xf>
    <xf numFmtId="0" fontId="32" fillId="24" borderId="0" xfId="45" applyFont="1" applyFill="1" applyProtection="1">
      <protection locked="0"/>
    </xf>
    <xf numFmtId="0" fontId="28" fillId="24" borderId="0" xfId="45" applyFont="1" applyFill="1" applyAlignment="1">
      <alignment horizontal="right" vertical="center"/>
    </xf>
    <xf numFmtId="0" fontId="39" fillId="24" borderId="10" xfId="45" applyFont="1" applyFill="1" applyBorder="1" applyAlignment="1">
      <alignment horizontal="center" vertical="center" wrapText="1"/>
    </xf>
    <xf numFmtId="0" fontId="51" fillId="24" borderId="10" xfId="45" applyFont="1" applyFill="1" applyBorder="1" applyAlignment="1">
      <alignment horizontal="center" vertical="center" wrapText="1"/>
    </xf>
    <xf numFmtId="0" fontId="29" fillId="24" borderId="10" xfId="45" applyFont="1" applyFill="1" applyBorder="1" applyAlignment="1">
      <alignment vertical="center" wrapText="1"/>
    </xf>
    <xf numFmtId="164" fontId="33" fillId="24" borderId="10" xfId="45" applyNumberFormat="1" applyFont="1" applyFill="1" applyBorder="1" applyAlignment="1">
      <alignment horizontal="center" vertical="center" wrapText="1"/>
    </xf>
    <xf numFmtId="164" fontId="33" fillId="24" borderId="10" xfId="45" applyNumberFormat="1" applyFont="1" applyFill="1" applyBorder="1" applyAlignment="1" applyProtection="1">
      <alignment horizontal="center" vertical="center" wrapText="1"/>
      <protection locked="0"/>
    </xf>
    <xf numFmtId="164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164" fontId="28" fillId="24" borderId="10" xfId="45" applyNumberFormat="1" applyFont="1" applyFill="1" applyBorder="1" applyAlignment="1" applyProtection="1">
      <alignment vertical="center"/>
      <protection locked="0"/>
    </xf>
    <xf numFmtId="164" fontId="29" fillId="24" borderId="10" xfId="45" applyNumberFormat="1" applyFont="1" applyFill="1" applyBorder="1" applyAlignment="1">
      <alignment horizontal="center" vertical="center" wrapText="1"/>
    </xf>
    <xf numFmtId="164" fontId="29" fillId="24" borderId="10" xfId="45" applyNumberFormat="1" applyFont="1" applyFill="1" applyBorder="1" applyAlignment="1" applyProtection="1">
      <alignment horizontal="center" vertical="center" wrapText="1"/>
      <protection locked="0"/>
    </xf>
    <xf numFmtId="164" fontId="28" fillId="24" borderId="10" xfId="45" applyNumberFormat="1" applyFont="1" applyFill="1" applyBorder="1" applyAlignment="1">
      <alignment horizontal="center" vertical="center" wrapText="1"/>
    </xf>
    <xf numFmtId="164" fontId="29" fillId="24" borderId="10" xfId="45" applyNumberFormat="1" applyFont="1" applyFill="1" applyBorder="1" applyAlignment="1">
      <alignment horizontal="center" vertical="center"/>
    </xf>
    <xf numFmtId="164" fontId="29" fillId="24" borderId="10" xfId="45" applyNumberFormat="1" applyFont="1" applyFill="1" applyBorder="1" applyAlignment="1" applyProtection="1">
      <alignment horizontal="center" vertical="center"/>
      <protection locked="0"/>
    </xf>
    <xf numFmtId="0" fontId="28" fillId="24" borderId="0" xfId="45" applyFont="1" applyFill="1" applyAlignment="1">
      <alignment vertical="center"/>
    </xf>
    <xf numFmtId="0" fontId="33" fillId="24" borderId="0" xfId="45" applyFont="1" applyFill="1" applyAlignment="1">
      <alignment vertical="center" wrapText="1"/>
    </xf>
    <xf numFmtId="0" fontId="33" fillId="24" borderId="0" xfId="45" applyFont="1" applyFill="1" applyAlignment="1">
      <alignment vertical="center"/>
    </xf>
    <xf numFmtId="166" fontId="63" fillId="0" borderId="10" xfId="0" applyNumberFormat="1" applyFont="1" applyBorder="1" applyAlignment="1" applyProtection="1">
      <alignment horizontal="center" vertical="center"/>
      <protection locked="0"/>
    </xf>
    <xf numFmtId="166" fontId="39" fillId="0" borderId="0" xfId="0" applyNumberFormat="1" applyFont="1" applyAlignment="1" applyProtection="1">
      <alignment vertical="center"/>
      <protection locked="0"/>
    </xf>
    <xf numFmtId="166" fontId="32" fillId="28" borderId="10" xfId="46" applyNumberFormat="1" applyFont="1" applyFill="1" applyBorder="1" applyAlignment="1" applyProtection="1">
      <alignment horizontal="center" vertical="center" wrapText="1"/>
      <protection locked="0"/>
    </xf>
    <xf numFmtId="166" fontId="32" fillId="29" borderId="10" xfId="46" applyNumberFormat="1" applyFont="1" applyFill="1" applyBorder="1" applyAlignment="1" applyProtection="1">
      <alignment horizontal="center" vertical="center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4" borderId="27" xfId="45" applyFont="1" applyFill="1" applyBorder="1" applyAlignment="1">
      <alignment horizontal="center" vertical="center" wrapText="1"/>
    </xf>
    <xf numFmtId="0" fontId="52" fillId="24" borderId="0" xfId="45" applyFont="1" applyFill="1" applyAlignment="1">
      <alignment horizontal="center" vertical="center" wrapText="1"/>
    </xf>
    <xf numFmtId="0" fontId="29" fillId="24" borderId="12" xfId="45" applyFont="1" applyFill="1" applyBorder="1" applyAlignment="1" applyProtection="1">
      <alignment horizontal="center" wrapText="1"/>
      <protection locked="0"/>
    </xf>
    <xf numFmtId="0" fontId="39" fillId="24" borderId="0" xfId="45" applyFont="1" applyFill="1" applyAlignment="1">
      <alignment horizontal="center"/>
    </xf>
    <xf numFmtId="0" fontId="39" fillId="24" borderId="0" xfId="45" applyFont="1" applyFill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E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OAA6ADEANwAgAFAATQAAAAAAAAAAAAAAAAAAAAAAAAAAAAAAAAAAAAAAAAAAAAAAAAAAAAAAAAAAAAAAAAAAAAAAAAAAAAAAAAAAAAAAAAAAAAAAAAAAAAAAAAAAAAAAAAAAAAAAAADpBwwABQAaABQAEQAy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YxNzUwWjAjBgkqhkiG9w0BCQQxFgQU8AogEFrqPKvuwHLgxFl2/LROR6MwKwYLKoZIhvcNAQkQAgwxHDAaMBgwFgQUK2DY8Flrruk/JuoGGlIdRn+9y9EwDQYJKoZIhvcNAQEBBQAEggEAM9H1ul6GFL0aVCRmqwwbV34GlKbvGor5haEAYBJws5r8kNckzsEv4+DRVmSm/ByOO6RkOL700RCcuD+ulk/Sjb0qdDEXjSOQ499Inu9mpAbjX6IOBKTDlKb0hxBzoeM9VhHxOgWKQdTicKrxnRTzAB3rRJj8KDI9Tv44+XqYg39wAzb0AhnyA1/gv1cq2Siz/LAlhRqGb9tE0RPvnAfuCR/rloFiMQU3z4d0WcqwOVhy3UVRY9JX7N3meFpZNnVcnQoOJmLIvWKFE73XY4aEsXhJHVKRz3nDGku63F5B71IzgLq/YLFcJ0HeAKQDhZcZ30L8cdNL/ZtilOYvAdvIaw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OAA6ADEANwAgAFAATQAAAAAAAAAAAAAAAAAAAAAAAAAAAAAAAAAAAAAAAAAAAAAAAAAAAAAAAAAAAAAAAAAAAAAAAAAAAAAAAAAAAAAAAAAAAAAAAAAAAAAAAAAAAAAAAAAAAAAAAADpBwwABQAaABQAEQA1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YxNzUzWjAjBgkqhkiG9w0BCQQxFgQUHDTWnESGjX0p/ND6ypGq31L2CIQwKwYLKoZIhvcNAQkQAgwxHDAaMBgwFgQUK2DY8Flrruk/JuoGGlIdRn+9y9EwDQYJKoZIhvcNAQEBBQAEggEAte7vix739Pbpr+RCEPHLqyRHYKCJhFQWJDot3nLXzIfiAD0DZyfddUwc2+YKdK1ppnQPwAKrAY3Ocwt8UdvOC1Yi8ZsMtUiDyDniHN+4s1LNy2tkOZDqE3RRyp3TVC9yT8bweqLA0hOgmkMlruUCkslbT5ezA2KnV7z9ktv67R68oo6WrqiTrZYo9PSwrvlxFoqsh0SucWX4Rci5GvcRCEJPgrNW9+AOrPNdiko1a4YWs0sYhYnp9jjTSDLahMSi1CYH7KOePQAsQSGgTWnUpIAVBNhLGD8bmrprDUuOy0tm5rRR7jqhKUs/jfatsrwQ7xydapqkAFaL2Vhu/Hwr8Q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76</xdr:row>
          <xdr:rowOff>0</xdr:rowOff>
        </xdr:from>
        <xdr:to>
          <xdr:col>3</xdr:col>
          <xdr:colOff>25400</xdr:colOff>
          <xdr:row>81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38DC705A-B872-58F9-3764-864619568C7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A3681595-B408-2184-B54B-DE4D4D35F4A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Q83"/>
  <sheetViews>
    <sheetView view="pageBreakPreview" topLeftCell="A56" zoomScale="85" zoomScaleSheetLayoutView="85" workbookViewId="0">
      <selection activeCell="C82" sqref="C82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7" customWidth="1"/>
    <col min="5" max="5" width="5" style="27" customWidth="1"/>
    <col min="6" max="6" width="17.42578125" style="52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7" width="9.140625" style="5" hidden="1" customWidth="1"/>
    <col min="18" max="21" width="0" style="5" hidden="1" customWidth="1"/>
    <col min="22" max="16384" width="9.140625" style="5"/>
  </cols>
  <sheetData>
    <row r="1" spans="1:10">
      <c r="C1" s="210"/>
      <c r="D1" s="421" t="s">
        <v>182</v>
      </c>
      <c r="E1" s="401">
        <v>257</v>
      </c>
    </row>
    <row r="2" spans="1:10">
      <c r="C2" s="210"/>
      <c r="D2" s="421" t="s">
        <v>39</v>
      </c>
      <c r="E2" s="36"/>
    </row>
    <row r="3" spans="1:10">
      <c r="C3" s="210"/>
      <c r="D3" s="421" t="s">
        <v>206</v>
      </c>
      <c r="E3" s="36"/>
    </row>
    <row r="4" spans="1:10" s="27" customFormat="1" ht="24.75" customHeight="1">
      <c r="B4" s="216"/>
      <c r="C4" s="216"/>
      <c r="D4" s="421" t="s">
        <v>323</v>
      </c>
      <c r="E4" s="36"/>
      <c r="F4" s="52"/>
    </row>
    <row r="5" spans="1:10" s="27" customFormat="1" ht="20.25" customHeight="1">
      <c r="B5" s="216"/>
      <c r="C5" s="5"/>
      <c r="D5" s="421" t="s">
        <v>207</v>
      </c>
      <c r="E5" s="36"/>
      <c r="F5" s="52"/>
    </row>
    <row r="6" spans="1:10" s="27" customFormat="1" ht="20.25" customHeight="1">
      <c r="B6" s="216"/>
      <c r="C6" s="5"/>
      <c r="D6" s="421"/>
      <c r="E6" s="36"/>
      <c r="F6" s="52"/>
    </row>
    <row r="7" spans="1:10" ht="20.25" customHeight="1">
      <c r="C7" s="210"/>
      <c r="D7" s="421" t="s">
        <v>261</v>
      </c>
      <c r="E7" s="401">
        <f>+E1</f>
        <v>257</v>
      </c>
    </row>
    <row r="8" spans="1:10" ht="20.25" customHeight="1">
      <c r="C8" s="210"/>
      <c r="D8" s="421" t="s">
        <v>262</v>
      </c>
      <c r="E8" s="210"/>
    </row>
    <row r="9" spans="1:10" ht="20.25" customHeight="1">
      <c r="C9" s="210"/>
      <c r="D9" s="421" t="s">
        <v>263</v>
      </c>
      <c r="E9" s="210"/>
    </row>
    <row r="10" spans="1:10" ht="20.25" customHeight="1">
      <c r="C10" s="207"/>
      <c r="D10" s="422" t="s">
        <v>319</v>
      </c>
      <c r="E10" s="207"/>
    </row>
    <row r="11" spans="1:10" ht="20.25" customHeight="1">
      <c r="C11" s="207"/>
      <c r="D11" s="421" t="s">
        <v>320</v>
      </c>
      <c r="E11" s="207"/>
    </row>
    <row r="12" spans="1:10" ht="20.25">
      <c r="A12" s="482" t="s">
        <v>40</v>
      </c>
      <c r="B12" s="482"/>
      <c r="C12" s="482"/>
      <c r="D12" s="482"/>
      <c r="E12" s="482"/>
      <c r="F12" s="343"/>
    </row>
    <row r="13" spans="1:10" ht="20.45" customHeight="1">
      <c r="A13" s="483" t="s">
        <v>325</v>
      </c>
      <c r="B13" s="483"/>
      <c r="C13" s="483"/>
      <c r="D13" s="483"/>
      <c r="E13" s="483"/>
      <c r="F13" s="336" t="s">
        <v>193</v>
      </c>
    </row>
    <row r="14" spans="1:10" ht="18.75" customHeight="1">
      <c r="A14" s="484" t="s">
        <v>287</v>
      </c>
      <c r="B14" s="484"/>
      <c r="C14" s="484"/>
      <c r="D14" s="484"/>
      <c r="E14" s="484"/>
      <c r="F14" s="344"/>
      <c r="G14" s="28"/>
      <c r="H14" s="28"/>
      <c r="I14" s="28"/>
      <c r="J14" s="28"/>
    </row>
    <row r="15" spans="1:10" ht="35.25" customHeight="1">
      <c r="A15" s="360"/>
      <c r="B15" s="49"/>
      <c r="C15" s="360"/>
      <c r="D15" s="423" t="s">
        <v>49</v>
      </c>
      <c r="E15" s="362"/>
    </row>
    <row r="16" spans="1:10" ht="20.25">
      <c r="A16" s="49" t="s">
        <v>7</v>
      </c>
      <c r="B16" s="343" t="s">
        <v>132</v>
      </c>
      <c r="C16" s="363"/>
      <c r="D16" s="364"/>
      <c r="E16" s="364"/>
    </row>
    <row r="17" spans="1:6" ht="18.75" customHeight="1">
      <c r="A17" s="58">
        <v>1</v>
      </c>
      <c r="B17" s="12" t="s">
        <v>112</v>
      </c>
      <c r="C17" s="361"/>
      <c r="D17" s="208">
        <v>73724.3</v>
      </c>
      <c r="E17" s="212"/>
      <c r="F17" s="136"/>
    </row>
    <row r="18" spans="1:6" ht="18.75" customHeight="1">
      <c r="A18" s="58">
        <f>+A17+1</f>
        <v>2</v>
      </c>
      <c r="B18" s="12" t="s">
        <v>215</v>
      </c>
      <c r="C18" s="361"/>
      <c r="D18" s="424">
        <f>SUM(D19:D20)</f>
        <v>82.67</v>
      </c>
      <c r="E18" s="212"/>
      <c r="F18" s="136"/>
    </row>
    <row r="19" spans="1:6" s="340" customFormat="1">
      <c r="A19" s="337">
        <f>+A18+0.1</f>
        <v>2.1</v>
      </c>
      <c r="B19" s="338" t="s">
        <v>216</v>
      </c>
      <c r="C19" s="338"/>
      <c r="D19" s="425">
        <v>82.67</v>
      </c>
      <c r="E19" s="339"/>
      <c r="F19" s="341"/>
    </row>
    <row r="20" spans="1:6" s="340" customFormat="1" hidden="1">
      <c r="A20" s="337">
        <f>+A19+0.1</f>
        <v>2.2000000000000002</v>
      </c>
      <c r="B20" s="338" t="s">
        <v>217</v>
      </c>
      <c r="C20" s="338"/>
      <c r="D20" s="425"/>
      <c r="E20" s="339"/>
      <c r="F20" s="341"/>
    </row>
    <row r="21" spans="1:6" ht="18.75" customHeight="1">
      <c r="A21" s="58">
        <f>+A18+1</f>
        <v>3</v>
      </c>
      <c r="B21" s="12" t="s">
        <v>218</v>
      </c>
      <c r="C21" s="361"/>
      <c r="D21" s="424">
        <f>SUM(D22:D23)</f>
        <v>2627.2220000000002</v>
      </c>
      <c r="E21" s="212"/>
      <c r="F21" s="136"/>
    </row>
    <row r="22" spans="1:6" s="340" customFormat="1">
      <c r="A22" s="337">
        <f>+A21+0.1</f>
        <v>3.1</v>
      </c>
      <c r="B22" s="338" t="s">
        <v>219</v>
      </c>
      <c r="C22" s="338"/>
      <c r="D22" s="425">
        <v>833.34199999999998</v>
      </c>
      <c r="E22" s="339"/>
      <c r="F22" s="341"/>
    </row>
    <row r="23" spans="1:6" s="340" customFormat="1">
      <c r="A23" s="337">
        <f>+A22+0.1</f>
        <v>3.2</v>
      </c>
      <c r="B23" s="338" t="s">
        <v>220</v>
      </c>
      <c r="C23" s="338"/>
      <c r="D23" s="425">
        <v>1793.88</v>
      </c>
      <c r="E23" s="339"/>
      <c r="F23" s="341"/>
    </row>
    <row r="24" spans="1:6" ht="18.75" customHeight="1">
      <c r="A24" s="58">
        <f>+A21+1</f>
        <v>4</v>
      </c>
      <c r="B24" s="12" t="s">
        <v>8</v>
      </c>
      <c r="C24" s="361"/>
      <c r="D24" s="208">
        <v>300</v>
      </c>
      <c r="E24" s="212"/>
      <c r="F24" s="136"/>
    </row>
    <row r="25" spans="1:6" ht="18.75" hidden="1" customHeight="1">
      <c r="A25" s="58">
        <f t="shared" ref="A25:A26" si="0">+A24+1</f>
        <v>5</v>
      </c>
      <c r="B25" s="12" t="s">
        <v>59</v>
      </c>
      <c r="C25" s="361"/>
      <c r="D25" s="208">
        <f>+'Komunal '!M28</f>
        <v>0</v>
      </c>
      <c r="E25" s="212"/>
      <c r="F25" s="136">
        <f>+'Komunal '!M28</f>
        <v>0</v>
      </c>
    </row>
    <row r="26" spans="1:6" ht="18.75" hidden="1" customHeight="1">
      <c r="A26" s="58">
        <f t="shared" si="0"/>
        <v>6</v>
      </c>
      <c r="B26" s="12" t="s">
        <v>113</v>
      </c>
      <c r="C26" s="361"/>
      <c r="D26" s="208">
        <f>+'Komunal '!M29</f>
        <v>0</v>
      </c>
      <c r="E26" s="212"/>
      <c r="F26" s="136"/>
    </row>
    <row r="27" spans="1:6" ht="18.75" customHeight="1">
      <c r="A27" s="58">
        <v>5</v>
      </c>
      <c r="B27" s="12" t="s">
        <v>119</v>
      </c>
      <c r="C27" s="361"/>
      <c r="D27" s="424">
        <f>SUM(D28:D29)</f>
        <v>1451.6</v>
      </c>
      <c r="E27" s="212"/>
      <c r="F27" s="136"/>
    </row>
    <row r="28" spans="1:6" s="340" customFormat="1">
      <c r="A28" s="337">
        <f>+A27+0.1</f>
        <v>5.0999999999999996</v>
      </c>
      <c r="B28" s="338" t="s">
        <v>68</v>
      </c>
      <c r="C28" s="338"/>
      <c r="D28" s="426">
        <f>+D72</f>
        <v>1451.6</v>
      </c>
      <c r="E28" s="339"/>
      <c r="F28" s="341"/>
    </row>
    <row r="29" spans="1:6" s="340" customFormat="1" hidden="1">
      <c r="A29" s="337">
        <f>+A28+0.1</f>
        <v>5.1999999999999993</v>
      </c>
      <c r="B29" s="338" t="s">
        <v>69</v>
      </c>
      <c r="C29" s="338"/>
      <c r="D29" s="425"/>
      <c r="E29" s="339"/>
      <c r="F29" s="341"/>
    </row>
    <row r="30" spans="1:6" ht="18.75" customHeight="1">
      <c r="A30" s="58">
        <f>+A27+1</f>
        <v>6</v>
      </c>
      <c r="B30" s="12" t="s">
        <v>9</v>
      </c>
      <c r="C30" s="361"/>
      <c r="D30" s="208">
        <v>66</v>
      </c>
      <c r="E30" s="212"/>
      <c r="F30" s="136" t="s">
        <v>307</v>
      </c>
    </row>
    <row r="31" spans="1:6" ht="18.75" hidden="1" customHeight="1">
      <c r="A31" s="58">
        <f>+A30+1</f>
        <v>7</v>
      </c>
      <c r="B31" s="12" t="s">
        <v>268</v>
      </c>
      <c r="C31" s="361"/>
      <c r="D31" s="208"/>
      <c r="E31" s="212"/>
      <c r="F31" s="136" t="s">
        <v>189</v>
      </c>
    </row>
    <row r="32" spans="1:6">
      <c r="A32" s="49"/>
      <c r="B32" s="80" t="s">
        <v>27</v>
      </c>
      <c r="C32" s="363"/>
      <c r="D32" s="412">
        <f>SUM(D17:D18,D21,D24:D27,D30:D31)</f>
        <v>78251.792000000001</v>
      </c>
      <c r="E32" s="365"/>
    </row>
    <row r="33" spans="1:14" ht="15.75" customHeight="1">
      <c r="A33" s="27"/>
      <c r="B33" s="49"/>
      <c r="C33" s="361"/>
      <c r="D33" s="208"/>
      <c r="E33" s="208"/>
    </row>
    <row r="34" spans="1:14" ht="20.25">
      <c r="A34" s="49" t="s">
        <v>10</v>
      </c>
      <c r="B34" s="343" t="s">
        <v>133</v>
      </c>
      <c r="C34" s="364"/>
      <c r="D34" s="366"/>
      <c r="E34" s="366"/>
    </row>
    <row r="35" spans="1:14" ht="18.75" customHeight="1">
      <c r="A35" s="58">
        <v>1</v>
      </c>
      <c r="B35" s="12" t="s">
        <v>11</v>
      </c>
      <c r="C35" s="361"/>
      <c r="D35" s="424">
        <f>+Ashkhatavardz!N9</f>
        <v>60774.2</v>
      </c>
      <c r="E35" s="212"/>
      <c r="F35" s="136"/>
    </row>
    <row r="36" spans="1:14" s="340" customFormat="1">
      <c r="A36" s="337">
        <f>+A35+0.1</f>
        <v>1.1000000000000001</v>
      </c>
      <c r="B36" s="338" t="s">
        <v>114</v>
      </c>
      <c r="C36" s="338"/>
      <c r="D36" s="425">
        <f>+Ashkhatavardz!J7</f>
        <v>48</v>
      </c>
      <c r="E36" s="339"/>
      <c r="F36" s="341"/>
    </row>
    <row r="37" spans="1:14" s="340" customFormat="1">
      <c r="A37" s="337">
        <f>+A36+0.1</f>
        <v>1.2000000000000002</v>
      </c>
      <c r="B37" s="338" t="s">
        <v>237</v>
      </c>
      <c r="C37" s="338"/>
      <c r="D37" s="425">
        <f>+Ashkhatavardz!L7</f>
        <v>3669</v>
      </c>
      <c r="E37" s="339"/>
      <c r="F37" s="341"/>
      <c r="G37" s="340" t="s">
        <v>212</v>
      </c>
    </row>
    <row r="38" spans="1:14" ht="18.75" customHeight="1">
      <c r="A38" s="58">
        <f>+A35+1</f>
        <v>2</v>
      </c>
      <c r="B38" s="12" t="s">
        <v>14</v>
      </c>
      <c r="C38" s="361"/>
      <c r="D38" s="424">
        <f>+'Snund ev finans. pastaci'!E12-'Dramakan hosqer'!C92</f>
        <v>10026.1</v>
      </c>
      <c r="E38" s="212"/>
      <c r="F38" s="136"/>
      <c r="G38" s="5">
        <v>193</v>
      </c>
      <c r="H38" s="5" t="s">
        <v>180</v>
      </c>
      <c r="I38" s="5">
        <v>480</v>
      </c>
      <c r="J38" s="5">
        <v>42</v>
      </c>
      <c r="K38" s="5" t="s">
        <v>181</v>
      </c>
      <c r="L38" s="5">
        <f>ROUND(G38*I38*J38/1000,1)+'Snund ev finans. pastaci'!E8+'Snund ev finans. pastaci'!E9</f>
        <v>14230.6</v>
      </c>
      <c r="N38" s="5" t="s">
        <v>213</v>
      </c>
    </row>
    <row r="39" spans="1:14" ht="18.75" customHeight="1">
      <c r="A39" s="58">
        <f>+A38+1</f>
        <v>3</v>
      </c>
      <c r="B39" s="12" t="s">
        <v>13</v>
      </c>
      <c r="C39" s="361"/>
      <c r="D39" s="424">
        <f>+'Komunal '!F27</f>
        <v>1344.2</v>
      </c>
      <c r="E39" s="212"/>
      <c r="F39" s="208">
        <f>+D39-'Komunal '!F27</f>
        <v>0</v>
      </c>
      <c r="L39" s="5">
        <f>+'Snund ev finans. pastaci'!E8+'Snund ev finans. pastaci'!E9</f>
        <v>10339.700000000001</v>
      </c>
    </row>
    <row r="40" spans="1:14" ht="18.75" customHeight="1">
      <c r="A40" s="58">
        <f t="shared" ref="A40:A44" si="1">+A39+1</f>
        <v>4</v>
      </c>
      <c r="B40" s="12" t="s">
        <v>12</v>
      </c>
      <c r="C40" s="361"/>
      <c r="D40" s="424">
        <f>+'Komunal '!J27</f>
        <v>215</v>
      </c>
      <c r="E40" s="212"/>
      <c r="F40" s="208">
        <f>+D40-'Komunal '!J27</f>
        <v>0</v>
      </c>
      <c r="L40" s="80">
        <f>+L39+L38*0.8</f>
        <v>21724.18</v>
      </c>
    </row>
    <row r="41" spans="1:14" ht="18.75" customHeight="1">
      <c r="A41" s="58">
        <f t="shared" si="1"/>
        <v>5</v>
      </c>
      <c r="B41" s="12" t="s">
        <v>15</v>
      </c>
      <c r="C41" s="361"/>
      <c r="D41" s="208">
        <f>+'Komunal '!M20</f>
        <v>466.8</v>
      </c>
      <c r="E41" s="212"/>
      <c r="F41" s="208">
        <f>+'Komunal '!M20</f>
        <v>466.8</v>
      </c>
    </row>
    <row r="42" spans="1:14" ht="18.75" hidden="1" customHeight="1">
      <c r="A42" s="58">
        <f t="shared" si="1"/>
        <v>6</v>
      </c>
      <c r="B42" s="12" t="s">
        <v>16</v>
      </c>
      <c r="C42" s="361"/>
      <c r="D42" s="208">
        <v>0</v>
      </c>
      <c r="E42" s="212"/>
      <c r="F42" s="136"/>
    </row>
    <row r="43" spans="1:14" ht="18.75" customHeight="1">
      <c r="A43" s="58">
        <f t="shared" si="1"/>
        <v>7</v>
      </c>
      <c r="B43" s="12" t="s">
        <v>17</v>
      </c>
      <c r="C43" s="361"/>
      <c r="D43" s="208">
        <v>60</v>
      </c>
      <c r="E43" s="212"/>
      <c r="F43" s="136"/>
    </row>
    <row r="44" spans="1:14" ht="18.75" customHeight="1">
      <c r="A44" s="58">
        <f t="shared" si="1"/>
        <v>8</v>
      </c>
      <c r="B44" s="12" t="s">
        <v>18</v>
      </c>
      <c r="C44" s="361"/>
      <c r="D44" s="424">
        <f>SUM(D45:D47)</f>
        <v>111.8</v>
      </c>
      <c r="E44" s="212"/>
      <c r="F44" s="136"/>
    </row>
    <row r="45" spans="1:14" s="340" customFormat="1">
      <c r="A45" s="337">
        <f>+A44+0.1</f>
        <v>8.1</v>
      </c>
      <c r="B45" s="338" t="s">
        <v>19</v>
      </c>
      <c r="C45" s="338"/>
      <c r="D45" s="425">
        <v>28.8</v>
      </c>
      <c r="E45" s="339"/>
      <c r="F45" s="341"/>
    </row>
    <row r="46" spans="1:14" s="340" customFormat="1">
      <c r="A46" s="337">
        <f>+A45+0.1</f>
        <v>8.1999999999999993</v>
      </c>
      <c r="B46" s="338" t="s">
        <v>20</v>
      </c>
      <c r="C46" s="338"/>
      <c r="D46" s="425">
        <v>5</v>
      </c>
      <c r="E46" s="339"/>
      <c r="F46" s="341"/>
    </row>
    <row r="47" spans="1:14" s="340" customFormat="1">
      <c r="A47" s="337">
        <f>+A46+0.1</f>
        <v>8.2999999999999989</v>
      </c>
      <c r="B47" s="338" t="s">
        <v>21</v>
      </c>
      <c r="C47" s="338"/>
      <c r="D47" s="425">
        <v>78</v>
      </c>
      <c r="E47" s="339"/>
      <c r="F47" s="341"/>
    </row>
    <row r="48" spans="1:14" ht="18.75" customHeight="1">
      <c r="A48" s="58">
        <f>+A44+1</f>
        <v>9</v>
      </c>
      <c r="B48" s="12" t="s">
        <v>22</v>
      </c>
      <c r="C48" s="361"/>
      <c r="D48" s="208">
        <v>7</v>
      </c>
      <c r="E48" s="212"/>
      <c r="F48" s="136" t="s">
        <v>232</v>
      </c>
      <c r="G48" s="5">
        <v>6</v>
      </c>
    </row>
    <row r="49" spans="1:11" ht="18.75" customHeight="1">
      <c r="A49" s="58">
        <f>+A48+1</f>
        <v>10</v>
      </c>
      <c r="B49" s="12" t="s">
        <v>28</v>
      </c>
      <c r="C49" s="361"/>
      <c r="D49" s="208">
        <v>882</v>
      </c>
      <c r="E49" s="212"/>
      <c r="F49" s="136">
        <v>193</v>
      </c>
      <c r="G49" s="5" t="s">
        <v>180</v>
      </c>
      <c r="H49" s="5">
        <v>147</v>
      </c>
      <c r="I49" s="5" t="s">
        <v>181</v>
      </c>
      <c r="J49" s="5">
        <f>+F49*H49</f>
        <v>28371</v>
      </c>
    </row>
    <row r="50" spans="1:11" ht="18.75" customHeight="1">
      <c r="A50" s="58">
        <f t="shared" ref="A50:A71" si="2">+A49+1</f>
        <v>11</v>
      </c>
      <c r="B50" s="12" t="s">
        <v>23</v>
      </c>
      <c r="C50" s="361"/>
      <c r="D50" s="208">
        <v>167.4</v>
      </c>
      <c r="E50" s="212"/>
      <c r="F50" s="208">
        <f>+$F$49</f>
        <v>193</v>
      </c>
      <c r="G50" s="5" t="s">
        <v>180</v>
      </c>
      <c r="H50" s="5">
        <v>27.9</v>
      </c>
      <c r="I50" s="5" t="s">
        <v>181</v>
      </c>
      <c r="J50" s="5">
        <f>+F50*H50</f>
        <v>5384.7</v>
      </c>
    </row>
    <row r="51" spans="1:11" ht="18.75" customHeight="1">
      <c r="A51" s="58">
        <f t="shared" si="2"/>
        <v>12</v>
      </c>
      <c r="B51" s="12" t="s">
        <v>70</v>
      </c>
      <c r="C51" s="361"/>
      <c r="D51" s="208">
        <v>500</v>
      </c>
      <c r="E51" s="212"/>
      <c r="F51" s="208">
        <f t="shared" ref="F51:F53" si="3">+$F$49</f>
        <v>193</v>
      </c>
      <c r="G51" s="5" t="s">
        <v>180</v>
      </c>
      <c r="H51" s="5" t="s">
        <v>233</v>
      </c>
      <c r="I51" s="5" t="s">
        <v>181</v>
      </c>
      <c r="J51" s="5">
        <f>0*80+0*110+0*250</f>
        <v>0</v>
      </c>
      <c r="K51" s="5" t="s">
        <v>234</v>
      </c>
    </row>
    <row r="52" spans="1:11" ht="18.75" customHeight="1">
      <c r="A52" s="58">
        <f t="shared" si="2"/>
        <v>13</v>
      </c>
      <c r="B52" s="12" t="s">
        <v>45</v>
      </c>
      <c r="C52" s="361"/>
      <c r="D52" s="208">
        <v>380</v>
      </c>
      <c r="E52" s="212"/>
      <c r="F52" s="208"/>
    </row>
    <row r="53" spans="1:11" ht="18.75" customHeight="1">
      <c r="A53" s="58">
        <f t="shared" si="2"/>
        <v>14</v>
      </c>
      <c r="B53" s="12" t="s">
        <v>115</v>
      </c>
      <c r="C53" s="361"/>
      <c r="D53" s="208">
        <v>90</v>
      </c>
      <c r="E53" s="212"/>
      <c r="F53" s="208">
        <f t="shared" si="3"/>
        <v>193</v>
      </c>
      <c r="G53" s="5" t="s">
        <v>180</v>
      </c>
      <c r="H53" s="5">
        <v>38.700000000000003</v>
      </c>
      <c r="I53" s="5" t="s">
        <v>181</v>
      </c>
      <c r="J53" s="5">
        <f>+F53*H53</f>
        <v>7469.1</v>
      </c>
    </row>
    <row r="54" spans="1:11" ht="18.75" customHeight="1">
      <c r="A54" s="58">
        <f t="shared" si="2"/>
        <v>15</v>
      </c>
      <c r="B54" s="12" t="s">
        <v>116</v>
      </c>
      <c r="C54" s="361"/>
      <c r="D54" s="208">
        <v>142</v>
      </c>
      <c r="E54" s="212"/>
      <c r="F54" s="136"/>
    </row>
    <row r="55" spans="1:11" ht="18.75" customHeight="1">
      <c r="A55" s="58">
        <f t="shared" si="2"/>
        <v>16</v>
      </c>
      <c r="B55" s="12" t="s">
        <v>24</v>
      </c>
      <c r="C55" s="361"/>
      <c r="D55" s="208">
        <v>300</v>
      </c>
      <c r="E55" s="212"/>
      <c r="F55" s="136"/>
    </row>
    <row r="56" spans="1:11" ht="18.75" customHeight="1">
      <c r="A56" s="58">
        <f t="shared" si="2"/>
        <v>17</v>
      </c>
      <c r="B56" s="12" t="s">
        <v>25</v>
      </c>
      <c r="C56" s="361"/>
      <c r="D56" s="208">
        <v>150</v>
      </c>
      <c r="E56" s="212"/>
      <c r="F56" s="136"/>
    </row>
    <row r="57" spans="1:11" ht="18.75" hidden="1" customHeight="1">
      <c r="A57" s="58">
        <f t="shared" si="2"/>
        <v>18</v>
      </c>
      <c r="B57" s="12" t="s">
        <v>63</v>
      </c>
      <c r="C57" s="361"/>
      <c r="D57" s="208">
        <v>0</v>
      </c>
      <c r="E57" s="212"/>
      <c r="F57" s="136"/>
    </row>
    <row r="58" spans="1:11" ht="18.75" hidden="1" customHeight="1">
      <c r="A58" s="58">
        <f t="shared" si="2"/>
        <v>19</v>
      </c>
      <c r="B58" s="12" t="s">
        <v>50</v>
      </c>
      <c r="C58" s="361"/>
      <c r="D58" s="208">
        <f>+D25</f>
        <v>0</v>
      </c>
      <c r="E58" s="212"/>
      <c r="F58" s="136"/>
    </row>
    <row r="59" spans="1:11" ht="18.75" customHeight="1">
      <c r="A59" s="58">
        <v>18</v>
      </c>
      <c r="B59" s="12" t="s">
        <v>43</v>
      </c>
      <c r="C59" s="361"/>
      <c r="D59" s="208">
        <v>125</v>
      </c>
      <c r="E59" s="212"/>
      <c r="F59" s="136"/>
    </row>
    <row r="60" spans="1:11" ht="18.75" customHeight="1">
      <c r="A60" s="58">
        <f t="shared" si="2"/>
        <v>19</v>
      </c>
      <c r="B60" s="12" t="s">
        <v>71</v>
      </c>
      <c r="C60" s="361"/>
      <c r="D60" s="208">
        <v>50</v>
      </c>
      <c r="E60" s="212"/>
      <c r="F60" s="136"/>
    </row>
    <row r="61" spans="1:11" ht="18.75" customHeight="1">
      <c r="A61" s="58">
        <f t="shared" si="2"/>
        <v>20</v>
      </c>
      <c r="B61" s="12" t="s">
        <v>72</v>
      </c>
      <c r="C61" s="361"/>
      <c r="D61" s="208">
        <v>112</v>
      </c>
      <c r="E61" s="212"/>
      <c r="F61" s="136"/>
    </row>
    <row r="62" spans="1:11" ht="18.75" hidden="1" customHeight="1">
      <c r="A62" s="58">
        <f t="shared" si="2"/>
        <v>21</v>
      </c>
      <c r="B62" s="12" t="s">
        <v>44</v>
      </c>
      <c r="C62" s="361"/>
      <c r="D62" s="208">
        <v>0</v>
      </c>
      <c r="E62" s="212"/>
      <c r="F62" s="136"/>
    </row>
    <row r="63" spans="1:11" ht="18.75" customHeight="1">
      <c r="A63" s="58">
        <v>21</v>
      </c>
      <c r="B63" s="12" t="s">
        <v>117</v>
      </c>
      <c r="C63" s="361"/>
      <c r="D63" s="208">
        <v>20</v>
      </c>
      <c r="E63" s="212"/>
      <c r="F63" s="136"/>
    </row>
    <row r="64" spans="1:11" ht="18.75" customHeight="1">
      <c r="A64" s="58">
        <f t="shared" si="2"/>
        <v>22</v>
      </c>
      <c r="B64" s="12" t="s">
        <v>330</v>
      </c>
      <c r="C64" s="361"/>
      <c r="D64" s="208">
        <v>50</v>
      </c>
      <c r="E64" s="212"/>
      <c r="F64" s="136"/>
    </row>
    <row r="65" spans="1:7" ht="18.75" customHeight="1">
      <c r="A65" s="58">
        <f t="shared" si="2"/>
        <v>23</v>
      </c>
      <c r="B65" s="12" t="s">
        <v>60</v>
      </c>
      <c r="C65" s="361"/>
      <c r="D65" s="208">
        <v>82.7</v>
      </c>
      <c r="E65" s="212"/>
      <c r="F65" s="136"/>
    </row>
    <row r="66" spans="1:7" ht="18.75" customHeight="1">
      <c r="A66" s="58">
        <f t="shared" si="2"/>
        <v>24</v>
      </c>
      <c r="B66" s="12" t="s">
        <v>304</v>
      </c>
      <c r="C66" s="361"/>
      <c r="D66" s="208">
        <v>150</v>
      </c>
      <c r="E66" s="212"/>
      <c r="F66" s="136"/>
    </row>
    <row r="67" spans="1:7" ht="18.75" customHeight="1">
      <c r="A67" s="58">
        <f t="shared" si="2"/>
        <v>25</v>
      </c>
      <c r="B67" s="12" t="s">
        <v>328</v>
      </c>
      <c r="C67" s="361"/>
      <c r="D67" s="208">
        <v>100</v>
      </c>
      <c r="E67" s="212"/>
      <c r="F67" s="136"/>
    </row>
    <row r="68" spans="1:7" ht="18.75" customHeight="1">
      <c r="A68" s="58">
        <f t="shared" si="2"/>
        <v>26</v>
      </c>
      <c r="B68" s="12" t="s">
        <v>329</v>
      </c>
      <c r="C68" s="361"/>
      <c r="D68" s="208">
        <v>150</v>
      </c>
      <c r="E68" s="212"/>
      <c r="F68" s="136" t="s">
        <v>321</v>
      </c>
    </row>
    <row r="69" spans="1:7" ht="18.75" customHeight="1">
      <c r="A69" s="58">
        <f t="shared" si="2"/>
        <v>27</v>
      </c>
      <c r="B69" s="12" t="s">
        <v>210</v>
      </c>
      <c r="C69" s="361"/>
      <c r="D69" s="208">
        <v>60</v>
      </c>
      <c r="E69" s="212"/>
      <c r="F69" s="136"/>
    </row>
    <row r="70" spans="1:7" ht="18.75" customHeight="1">
      <c r="A70" s="58">
        <f t="shared" si="2"/>
        <v>28</v>
      </c>
      <c r="B70" s="12" t="s">
        <v>209</v>
      </c>
      <c r="C70" s="361"/>
      <c r="D70" s="208">
        <v>50</v>
      </c>
      <c r="E70" s="212"/>
      <c r="F70" s="136"/>
    </row>
    <row r="71" spans="1:7" ht="18.75" customHeight="1">
      <c r="A71" s="58">
        <f t="shared" si="2"/>
        <v>29</v>
      </c>
      <c r="B71" s="12" t="s">
        <v>26</v>
      </c>
      <c r="C71" s="361"/>
      <c r="D71" s="208">
        <v>1451.6</v>
      </c>
      <c r="E71" s="212"/>
      <c r="F71" s="136"/>
    </row>
    <row r="72" spans="1:7" s="340" customFormat="1">
      <c r="A72" s="337">
        <f>+A71+0.1</f>
        <v>29.1</v>
      </c>
      <c r="B72" s="338" t="s">
        <v>73</v>
      </c>
      <c r="C72" s="338"/>
      <c r="D72" s="425">
        <v>1451.6</v>
      </c>
      <c r="E72" s="339"/>
      <c r="F72" s="341"/>
    </row>
    <row r="73" spans="1:7" ht="18.75" customHeight="1">
      <c r="A73" s="58">
        <f>+A71+1</f>
        <v>30</v>
      </c>
      <c r="B73" s="12" t="s">
        <v>74</v>
      </c>
      <c r="C73" s="361"/>
      <c r="D73" s="208">
        <v>234</v>
      </c>
      <c r="E73" s="212"/>
      <c r="F73" s="136"/>
    </row>
    <row r="74" spans="1:7" ht="18.75" hidden="1" customHeight="1">
      <c r="A74" s="58">
        <f>+A73+1</f>
        <v>31</v>
      </c>
      <c r="B74" s="12" t="s">
        <v>64</v>
      </c>
      <c r="C74" s="361"/>
      <c r="D74" s="208"/>
      <c r="E74" s="212"/>
      <c r="F74" s="136"/>
    </row>
    <row r="75" spans="1:7">
      <c r="A75" s="27"/>
      <c r="B75" s="80" t="s">
        <v>29</v>
      </c>
      <c r="C75" s="363"/>
      <c r="D75" s="412">
        <f>SUM(D35,D38:D44,D48:D71,D73:D74)</f>
        <v>78251.8</v>
      </c>
      <c r="E75" s="212" t="s">
        <v>333</v>
      </c>
      <c r="F75" s="480">
        <f>+D32-D75</f>
        <v>-8.0000000016298145E-3</v>
      </c>
      <c r="G75" s="481"/>
    </row>
    <row r="76" spans="1:7" ht="37.5" customHeight="1">
      <c r="B76" s="52"/>
      <c r="C76" s="42"/>
      <c r="F76" s="136">
        <f>+F75-'Dramakan hosqer'!E79</f>
        <v>10.99199999999837</v>
      </c>
    </row>
    <row r="77" spans="1:7" ht="26.25" hidden="1" customHeight="1">
      <c r="B77" s="191" t="s">
        <v>2</v>
      </c>
      <c r="C77" s="207"/>
      <c r="D77" s="205" t="s">
        <v>326</v>
      </c>
      <c r="E77" s="207"/>
    </row>
    <row r="78" spans="1:7" ht="15.75" hidden="1" customHeight="1">
      <c r="B78" s="52"/>
      <c r="D78" s="206" t="s">
        <v>89</v>
      </c>
      <c r="E78" s="213"/>
    </row>
    <row r="79" spans="1:7" ht="30.75" hidden="1" customHeight="1">
      <c r="B79" s="191" t="s">
        <v>6</v>
      </c>
      <c r="C79" s="205"/>
      <c r="D79" s="205" t="s">
        <v>327</v>
      </c>
      <c r="E79" s="205"/>
    </row>
    <row r="80" spans="1:7" ht="13.5" hidden="1" customHeight="1">
      <c r="D80" s="206" t="s">
        <v>89</v>
      </c>
      <c r="E80" s="213"/>
    </row>
    <row r="81" spans="1:6" hidden="1">
      <c r="B81" s="42" t="s">
        <v>184</v>
      </c>
    </row>
    <row r="82" spans="1:6" s="190" customFormat="1" ht="109.5" customHeight="1">
      <c r="A82" s="225" t="s">
        <v>199</v>
      </c>
      <c r="D82" s="223"/>
      <c r="E82" s="224" t="s">
        <v>214</v>
      </c>
      <c r="F82" s="342"/>
    </row>
    <row r="83" spans="1:6" ht="40.5" customHeight="1">
      <c r="B83" s="56"/>
      <c r="C83" s="40"/>
      <c r="E83" s="5"/>
    </row>
  </sheetData>
  <sheetProtection formatCells="0" formatColumns="0" formatRows="0" insertColumns="0" insertRows="0" insertHyperlinks="0" deleteColumns="0" deleteRows="0" sort="0"/>
  <mergeCells count="4">
    <mergeCell ref="F75:G75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2</xdr:col>
                <xdr:colOff>0</xdr:colOff>
                <xdr:row>76</xdr:row>
                <xdr:rowOff>0</xdr:rowOff>
              </from>
              <to>
                <xdr:col>3</xdr:col>
                <xdr:colOff>28575</xdr:colOff>
                <xdr:row>81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72" zoomScaleSheetLayoutView="100" workbookViewId="0">
      <selection activeCell="B102" sqref="B102"/>
    </sheetView>
  </sheetViews>
  <sheetFormatPr defaultColWidth="9.140625" defaultRowHeight="13.5"/>
  <cols>
    <col min="1" max="1" width="6.5703125" style="41" customWidth="1"/>
    <col min="2" max="2" width="84.7109375" style="178" customWidth="1"/>
    <col min="3" max="3" width="20" style="41" customWidth="1"/>
    <col min="4" max="4" width="4.85546875" style="41" customWidth="1"/>
    <col min="5" max="5" width="20.7109375" style="54" hidden="1" customWidth="1"/>
    <col min="6" max="6" width="9.7109375" style="42" hidden="1" customWidth="1"/>
    <col min="7" max="7" width="11.42578125" style="42" hidden="1" customWidth="1"/>
    <col min="8" max="13" width="0" style="41" hidden="1" customWidth="1"/>
    <col min="14" max="16384" width="9.140625" style="41"/>
  </cols>
  <sheetData>
    <row r="1" spans="1:10" s="39" customFormat="1" ht="17.25">
      <c r="A1" s="217"/>
      <c r="B1" s="218"/>
      <c r="C1" s="402" t="s">
        <v>182</v>
      </c>
      <c r="D1" s="403">
        <f>+'Ekamut-caxs'!E1+1</f>
        <v>258</v>
      </c>
      <c r="E1" s="52"/>
      <c r="F1" s="27"/>
      <c r="G1" s="27"/>
    </row>
    <row r="2" spans="1:10" s="39" customFormat="1" ht="17.25">
      <c r="A2" s="217"/>
      <c r="B2" s="219"/>
      <c r="C2" s="402" t="s">
        <v>39</v>
      </c>
      <c r="D2" s="404"/>
      <c r="E2" s="52"/>
      <c r="F2" s="27"/>
      <c r="G2" s="27"/>
    </row>
    <row r="3" spans="1:10" s="39" customFormat="1" ht="17.25">
      <c r="A3" s="217"/>
      <c r="B3" s="219"/>
      <c r="C3" s="402" t="s">
        <v>206</v>
      </c>
      <c r="D3" s="404"/>
      <c r="E3" s="52"/>
      <c r="F3" s="27"/>
      <c r="G3" s="27"/>
    </row>
    <row r="4" spans="1:10" s="39" customFormat="1" ht="17.25">
      <c r="A4" s="217"/>
      <c r="B4" s="219"/>
      <c r="C4" s="402" t="s">
        <v>323</v>
      </c>
      <c r="D4" s="405"/>
      <c r="E4" s="52"/>
      <c r="F4" s="27"/>
      <c r="G4" s="27"/>
    </row>
    <row r="5" spans="1:10" s="39" customFormat="1" ht="17.25">
      <c r="A5" s="217"/>
      <c r="B5" s="219"/>
      <c r="C5" s="402" t="s">
        <v>207</v>
      </c>
      <c r="D5" s="405"/>
      <c r="E5" s="52"/>
      <c r="F5" s="27"/>
      <c r="G5" s="27"/>
    </row>
    <row r="6" spans="1:10" s="39" customFormat="1" ht="17.25">
      <c r="A6" s="217"/>
      <c r="B6" s="219"/>
      <c r="C6" s="402"/>
      <c r="D6" s="405"/>
      <c r="E6" s="52"/>
      <c r="F6" s="27"/>
      <c r="G6" s="27"/>
    </row>
    <row r="7" spans="1:10" s="39" customFormat="1" ht="17.25">
      <c r="A7" s="217"/>
      <c r="B7" s="367"/>
      <c r="C7" s="406" t="s">
        <v>261</v>
      </c>
      <c r="D7" s="403">
        <f>+'Ekamut-caxs'!E7+1</f>
        <v>258</v>
      </c>
      <c r="E7" s="335"/>
      <c r="F7" s="52"/>
      <c r="G7" s="27"/>
      <c r="H7" s="27"/>
      <c r="I7" s="27"/>
      <c r="J7" s="27"/>
    </row>
    <row r="8" spans="1:10" s="39" customFormat="1" ht="17.25">
      <c r="A8" s="217"/>
      <c r="B8" s="217"/>
      <c r="C8" s="407" t="s">
        <v>39</v>
      </c>
      <c r="D8" s="408"/>
      <c r="E8" s="304"/>
      <c r="F8" s="52"/>
      <c r="G8" s="27"/>
      <c r="H8" s="27"/>
      <c r="I8" s="27"/>
      <c r="J8" s="27"/>
    </row>
    <row r="9" spans="1:10" s="39" customFormat="1" ht="17.25">
      <c r="A9" s="217"/>
      <c r="B9" s="217"/>
      <c r="C9" s="407" t="s">
        <v>263</v>
      </c>
      <c r="D9" s="409"/>
      <c r="E9" s="304"/>
      <c r="F9" s="52"/>
      <c r="G9" s="27"/>
      <c r="H9" s="27"/>
      <c r="I9" s="27"/>
      <c r="J9" s="27"/>
    </row>
    <row r="10" spans="1:10" s="39" customFormat="1" ht="17.25">
      <c r="A10" s="217"/>
      <c r="B10" s="217"/>
      <c r="C10" s="410" t="str">
        <f>+'Ekamut-caxs'!D10</f>
        <v>«20» մայիսի, 2025թ.</v>
      </c>
      <c r="D10" s="409"/>
      <c r="E10" s="207"/>
      <c r="F10" s="52"/>
      <c r="G10" s="27"/>
      <c r="H10" s="27"/>
      <c r="I10" s="27"/>
      <c r="J10" s="27"/>
    </row>
    <row r="11" spans="1:10" s="39" customFormat="1" ht="17.25">
      <c r="A11" s="217"/>
      <c r="B11" s="219"/>
      <c r="C11" s="410" t="str">
        <f>+'Ekamut-caxs'!D11</f>
        <v xml:space="preserve">հ. 1992-Ա որոշմամբ </v>
      </c>
      <c r="D11" s="405"/>
      <c r="E11" s="52"/>
      <c r="F11" s="27"/>
      <c r="G11" s="27"/>
    </row>
    <row r="12" spans="1:10" s="39" customFormat="1" ht="12.75" customHeight="1">
      <c r="A12" s="217"/>
      <c r="B12" s="219"/>
      <c r="C12" s="210"/>
      <c r="E12" s="52"/>
      <c r="F12" s="27"/>
      <c r="G12" s="27"/>
    </row>
    <row r="13" spans="1:10" s="39" customFormat="1" ht="19.5" customHeight="1">
      <c r="A13" s="485" t="s">
        <v>40</v>
      </c>
      <c r="B13" s="485"/>
      <c r="C13" s="485"/>
      <c r="D13" s="485"/>
      <c r="E13" s="52"/>
      <c r="F13" s="27"/>
      <c r="G13" s="27"/>
    </row>
    <row r="14" spans="1:10" s="5" customFormat="1" ht="20.25">
      <c r="A14" s="483" t="str">
        <f>+'Ekamut-caxs'!A13:E13</f>
        <v xml:space="preserve">«Երևանի հ․135 մսուր-մանկապարտեզ» ՀՈԱԿ-ի </v>
      </c>
      <c r="B14" s="483"/>
      <c r="C14" s="483"/>
      <c r="D14" s="483"/>
      <c r="E14" s="53"/>
      <c r="F14" s="3"/>
      <c r="G14" s="3"/>
    </row>
    <row r="15" spans="1:10" s="5" customFormat="1" ht="18.75" customHeight="1">
      <c r="A15" s="484" t="s">
        <v>288</v>
      </c>
      <c r="B15" s="484"/>
      <c r="C15" s="484"/>
      <c r="D15" s="484"/>
      <c r="E15" s="52"/>
      <c r="F15" s="27"/>
      <c r="G15" s="27"/>
    </row>
    <row r="16" spans="1:10" s="5" customFormat="1" ht="11.25" customHeight="1">
      <c r="A16" s="359"/>
      <c r="B16" s="368"/>
      <c r="C16" s="359"/>
      <c r="D16" s="359"/>
      <c r="E16" s="52"/>
      <c r="F16" s="27"/>
      <c r="G16" s="27"/>
    </row>
    <row r="17" spans="1:7" s="39" customFormat="1" ht="15" customHeight="1">
      <c r="A17" s="217"/>
      <c r="B17" s="219"/>
      <c r="C17" s="369" t="s">
        <v>208</v>
      </c>
      <c r="D17" s="370"/>
      <c r="E17" s="52"/>
      <c r="F17" s="27"/>
      <c r="G17" s="27"/>
    </row>
    <row r="18" spans="1:7" s="42" customFormat="1" ht="31.5" customHeight="1" thickBot="1">
      <c r="A18" s="371" t="s">
        <v>3</v>
      </c>
      <c r="B18" s="372" t="s">
        <v>30</v>
      </c>
      <c r="C18" s="373" t="s">
        <v>41</v>
      </c>
      <c r="D18" s="374"/>
      <c r="E18" s="386">
        <f>+C19-C77</f>
        <v>6090.9</v>
      </c>
      <c r="G18" s="133" t="s">
        <v>204</v>
      </c>
    </row>
    <row r="19" spans="1:7" s="39" customFormat="1" ht="40.9" customHeight="1" thickBot="1">
      <c r="A19" s="375" t="s">
        <v>7</v>
      </c>
      <c r="B19" s="376" t="s">
        <v>31</v>
      </c>
      <c r="C19" s="125">
        <f>+'Dramakan hamematakan'!D6</f>
        <v>6648.5</v>
      </c>
      <c r="D19" s="377"/>
      <c r="E19" s="486" t="s">
        <v>205</v>
      </c>
      <c r="F19" s="486"/>
      <c r="G19" s="131"/>
    </row>
    <row r="20" spans="1:7" s="39" customFormat="1" ht="17.25">
      <c r="A20" s="375" t="s">
        <v>10</v>
      </c>
      <c r="B20" s="376" t="s">
        <v>77</v>
      </c>
      <c r="C20" s="125">
        <f>SUM(C21:C22,C25,C29:C34)</f>
        <v>77960.191999999995</v>
      </c>
      <c r="D20" s="378"/>
      <c r="E20" s="52"/>
      <c r="F20" s="27"/>
      <c r="G20" s="27"/>
    </row>
    <row r="21" spans="1:7" s="39" customFormat="1" ht="18" customHeight="1">
      <c r="A21" s="33">
        <v>1</v>
      </c>
      <c r="B21" s="215" t="str">
        <f>+'Ekamut-caxs'!B17</f>
        <v>Սուբսիդիայից</v>
      </c>
      <c r="C21" s="124">
        <f>+'Ekamut-caxs'!D17</f>
        <v>73724.3</v>
      </c>
      <c r="D21" s="211"/>
      <c r="E21" s="52"/>
      <c r="F21" s="27"/>
      <c r="G21" s="27"/>
    </row>
    <row r="22" spans="1:7" s="39" customFormat="1" ht="18" customHeight="1">
      <c r="A22" s="33">
        <f>+A21+1</f>
        <v>2</v>
      </c>
      <c r="B22" s="215" t="str">
        <f>+'Ekamut-caxs'!B18</f>
        <v>Այլ նպաստներ բյուջեից, որից՝</v>
      </c>
      <c r="C22" s="124">
        <f>SUM(C23:C24)</f>
        <v>82.67</v>
      </c>
      <c r="D22" s="211"/>
      <c r="E22" s="52"/>
      <c r="F22" s="27"/>
      <c r="G22" s="27"/>
    </row>
    <row r="23" spans="1:7" s="357" customFormat="1" ht="15.75" customHeight="1">
      <c r="A23" s="345">
        <f>+A22+0.1</f>
        <v>2.1</v>
      </c>
      <c r="B23" s="346" t="str">
        <f>+'Ekamut-caxs'!B19</f>
        <v>վերապատրաստման գծով</v>
      </c>
      <c r="C23" s="347">
        <f>+'Ekamut-caxs'!D19</f>
        <v>82.67</v>
      </c>
      <c r="D23" s="354"/>
      <c r="E23" s="355"/>
      <c r="F23" s="356"/>
      <c r="G23" s="356"/>
    </row>
    <row r="24" spans="1:7" s="357" customFormat="1" ht="15.75" customHeight="1">
      <c r="A24" s="345">
        <f>+A23+0.1</f>
        <v>2.2000000000000002</v>
      </c>
      <c r="B24" s="346" t="str">
        <f>+'Ekamut-caxs'!B20</f>
        <v>կամավոր ատեստավորման գծով</v>
      </c>
      <c r="C24" s="347">
        <f>+'Ekamut-caxs'!D20</f>
        <v>0</v>
      </c>
      <c r="D24" s="354"/>
      <c r="E24" s="355"/>
      <c r="F24" s="356"/>
      <c r="G24" s="356"/>
    </row>
    <row r="25" spans="1:7" s="39" customFormat="1" ht="18" customHeight="1">
      <c r="A25" s="33">
        <f>+A22+1</f>
        <v>3</v>
      </c>
      <c r="B25" s="215" t="str">
        <f>+'Ekamut-caxs'!B21</f>
        <v>Դրամաշնորհներ բյուջեից, որից՝</v>
      </c>
      <c r="C25" s="124">
        <f>SUM(C26:C28)</f>
        <v>3787.2220000000002</v>
      </c>
      <c r="D25" s="211"/>
      <c r="E25" s="52"/>
      <c r="F25" s="27"/>
      <c r="G25" s="27"/>
    </row>
    <row r="26" spans="1:7" s="357" customFormat="1" ht="15.75" customHeight="1">
      <c r="A26" s="345">
        <f>+A25+0.1</f>
        <v>3.1</v>
      </c>
      <c r="B26" s="346" t="str">
        <f>+'Ekamut-caxs'!B22</f>
        <v>կրթության առանձնահատուկ պայմանների կարիք ունեցող երեխաների գծով</v>
      </c>
      <c r="C26" s="348">
        <f>+'Ekamut-caxs'!D22</f>
        <v>833.34199999999998</v>
      </c>
      <c r="D26" s="354"/>
      <c r="E26" s="355"/>
      <c r="F26" s="356"/>
      <c r="G26" s="356"/>
    </row>
    <row r="27" spans="1:7" s="357" customFormat="1" ht="15.75" customHeight="1">
      <c r="A27" s="345">
        <f>+A26+0.1</f>
        <v>3.2</v>
      </c>
      <c r="B27" s="346" t="str">
        <f>+'Ekamut-caxs'!B23</f>
        <v>զինծառայողների երեխաների գծով</v>
      </c>
      <c r="C27" s="348">
        <f>+'Ekamut-caxs'!D23</f>
        <v>1793.88</v>
      </c>
      <c r="D27" s="354"/>
      <c r="E27" s="355"/>
      <c r="F27" s="356"/>
      <c r="G27" s="356"/>
    </row>
    <row r="28" spans="1:7" s="357" customFormat="1" ht="15.75" customHeight="1">
      <c r="A28" s="345">
        <f>+A27+0.1</f>
        <v>3.3000000000000003</v>
      </c>
      <c r="B28" s="346" t="s">
        <v>238</v>
      </c>
      <c r="C28" s="347">
        <v>1160</v>
      </c>
      <c r="D28" s="354"/>
      <c r="E28" s="355"/>
      <c r="F28" s="356"/>
      <c r="G28" s="356"/>
    </row>
    <row r="29" spans="1:7" s="39" customFormat="1" ht="18" customHeight="1">
      <c r="A29" s="33">
        <f>+A25+1</f>
        <v>4</v>
      </c>
      <c r="B29" s="215" t="str">
        <f>+'Ekamut-caxs'!B24</f>
        <v xml:space="preserve">Վճարովի ծառայություններից </v>
      </c>
      <c r="C29" s="124">
        <f>+'Ekamut-caxs'!D24</f>
        <v>300</v>
      </c>
      <c r="D29" s="211"/>
      <c r="E29" s="52"/>
      <c r="F29" s="27"/>
      <c r="G29" s="27"/>
    </row>
    <row r="30" spans="1:7" s="39" customFormat="1" ht="18" hidden="1" customHeight="1">
      <c r="A30" s="33">
        <f t="shared" ref="A30:A32" si="0">+A29+1</f>
        <v>5</v>
      </c>
      <c r="B30" s="215" t="str">
        <f>+'Ekamut-caxs'!B25</f>
        <v>Սպասարկման և կոմունալ համավճարներից</v>
      </c>
      <c r="C30" s="123">
        <f>+'Ekamut-caxs'!D25</f>
        <v>0</v>
      </c>
      <c r="D30" s="211"/>
      <c r="E30" s="52"/>
      <c r="F30" s="27"/>
      <c r="G30" s="27"/>
    </row>
    <row r="31" spans="1:7" s="39" customFormat="1" ht="18" hidden="1" customHeight="1">
      <c r="A31" s="33">
        <f t="shared" si="0"/>
        <v>6</v>
      </c>
      <c r="B31" s="215" t="str">
        <f>+'Ekamut-caxs'!B26</f>
        <v>Ֆինանսական օգնությունից (օգնիր մանկապարտեզիդ)</v>
      </c>
      <c r="C31" s="124">
        <f>+'Ekamut-caxs'!D26</f>
        <v>0</v>
      </c>
      <c r="D31" s="211"/>
      <c r="E31" s="52"/>
      <c r="F31" s="27"/>
      <c r="G31" s="27"/>
    </row>
    <row r="32" spans="1:7" s="39" customFormat="1" ht="18" hidden="1" customHeight="1">
      <c r="A32" s="33">
        <f t="shared" si="0"/>
        <v>7</v>
      </c>
      <c r="B32" s="215" t="s">
        <v>32</v>
      </c>
      <c r="C32" s="123"/>
      <c r="D32" s="211"/>
      <c r="E32" s="52"/>
      <c r="F32" s="27"/>
      <c r="G32" s="27"/>
    </row>
    <row r="33" spans="1:7" s="39" customFormat="1" ht="18" customHeight="1">
      <c r="A33" s="33">
        <v>5</v>
      </c>
      <c r="B33" s="215" t="str">
        <f>+'Ekamut-caxs'!B30</f>
        <v>Բանկի տոկոսից</v>
      </c>
      <c r="C33" s="123">
        <f>+'Ekamut-caxs'!D30</f>
        <v>66</v>
      </c>
      <c r="D33" s="211"/>
      <c r="E33" s="52"/>
      <c r="F33" s="27"/>
      <c r="G33" s="27"/>
    </row>
    <row r="34" spans="1:7" s="39" customFormat="1" ht="18" hidden="1" customHeight="1">
      <c r="A34" s="33">
        <f>+A33+1</f>
        <v>6</v>
      </c>
      <c r="B34" s="215" t="str">
        <f>+'Ekamut-caxs'!B31</f>
        <v>Այլ եկամուտներ</v>
      </c>
      <c r="C34" s="123">
        <f>+'Ekamut-caxs'!D31</f>
        <v>0</v>
      </c>
      <c r="D34" s="211"/>
      <c r="E34" s="52" t="s">
        <v>267</v>
      </c>
      <c r="F34" s="27"/>
      <c r="G34" s="27"/>
    </row>
    <row r="35" spans="1:7" s="39" customFormat="1" ht="17.25">
      <c r="A35" s="375" t="s">
        <v>33</v>
      </c>
      <c r="B35" s="376" t="s">
        <v>78</v>
      </c>
      <c r="C35" s="125">
        <f>C36+C79+C91</f>
        <v>82711.3</v>
      </c>
      <c r="D35" s="378"/>
      <c r="E35" s="136"/>
      <c r="F35" s="27"/>
      <c r="G35" s="27"/>
    </row>
    <row r="36" spans="1:7" s="39" customFormat="1" ht="17.25">
      <c r="A36" s="26" t="s">
        <v>52</v>
      </c>
      <c r="B36" s="376" t="s">
        <v>55</v>
      </c>
      <c r="C36" s="125">
        <f>SUM(C37,C40:C46,C50:C73,C77:C78)</f>
        <v>77357.8</v>
      </c>
      <c r="D36" s="378"/>
      <c r="E36" s="52"/>
      <c r="F36" s="27"/>
      <c r="G36" s="27"/>
    </row>
    <row r="37" spans="1:7" s="39" customFormat="1" ht="18" customHeight="1">
      <c r="A37" s="33">
        <v>1</v>
      </c>
      <c r="B37" s="215" t="str">
        <f>+'Ekamut-caxs'!B35</f>
        <v>Աշխատավարձի գծով, որից՝</v>
      </c>
      <c r="C37" s="124">
        <f>+'Ekamut-caxs'!D35</f>
        <v>60774.2</v>
      </c>
      <c r="D37" s="211"/>
      <c r="E37" s="52"/>
      <c r="F37" s="27"/>
      <c r="G37" s="27"/>
    </row>
    <row r="38" spans="1:7" s="357" customFormat="1" ht="15.75" customHeight="1">
      <c r="A38" s="345">
        <f>+A37+0.1</f>
        <v>1.1000000000000001</v>
      </c>
      <c r="B38" s="346" t="str">
        <f>+'Ekamut-caxs'!B36</f>
        <v>վճարովի ծառայության գծով</v>
      </c>
      <c r="C38" s="347">
        <f>+'Ekamut-caxs'!D36</f>
        <v>48</v>
      </c>
      <c r="D38" s="354"/>
      <c r="E38" s="355"/>
      <c r="F38" s="356"/>
      <c r="G38" s="356"/>
    </row>
    <row r="39" spans="1:7" s="357" customFormat="1" ht="15.75" customHeight="1">
      <c r="A39" s="345">
        <f>+A38+0.1</f>
        <v>1.2000000000000002</v>
      </c>
      <c r="B39" s="346" t="str">
        <f>+'Ekamut-caxs'!B37</f>
        <v>պարգևատրման գծով</v>
      </c>
      <c r="C39" s="347">
        <f>+'Ekamut-caxs'!D37</f>
        <v>3669</v>
      </c>
      <c r="D39" s="354"/>
      <c r="E39" s="355"/>
      <c r="F39" s="356"/>
      <c r="G39" s="356"/>
    </row>
    <row r="40" spans="1:7" s="39" customFormat="1" ht="18" customHeight="1">
      <c r="A40" s="33">
        <f>+A37+1</f>
        <v>2</v>
      </c>
      <c r="B40" s="215" t="str">
        <f>+'Ekamut-caxs'!B38</f>
        <v>Սննդի գծով</v>
      </c>
      <c r="C40" s="124">
        <f>+'Ekamut-caxs'!D38</f>
        <v>10026.1</v>
      </c>
      <c r="D40" s="211"/>
      <c r="E40" s="52"/>
      <c r="F40" s="27"/>
      <c r="G40" s="27"/>
    </row>
    <row r="41" spans="1:7" s="39" customFormat="1" ht="18" customHeight="1">
      <c r="A41" s="33">
        <f>+A40+1</f>
        <v>3</v>
      </c>
      <c r="B41" s="215" t="str">
        <f>+'Ekamut-caxs'!B39</f>
        <v>Ջեռուցման գծով</v>
      </c>
      <c r="C41" s="124">
        <f>+'Ekamut-caxs'!D39</f>
        <v>1344.2</v>
      </c>
      <c r="D41" s="211"/>
      <c r="E41" s="52">
        <f>+C41-'Komunal '!F27</f>
        <v>0</v>
      </c>
      <c r="F41" s="27"/>
      <c r="G41" s="27"/>
    </row>
    <row r="42" spans="1:7" s="39" customFormat="1" ht="18" customHeight="1">
      <c r="A42" s="33">
        <f t="shared" ref="A42:A46" si="1">+A41+1</f>
        <v>4</v>
      </c>
      <c r="B42" s="215" t="str">
        <f>+'Ekamut-caxs'!B40</f>
        <v>Էլեկտրաէներգիայի գծով</v>
      </c>
      <c r="C42" s="124">
        <f>+'Ekamut-caxs'!D40</f>
        <v>215</v>
      </c>
      <c r="D42" s="211"/>
      <c r="E42" s="52">
        <f>+C42-'Komunal '!J27</f>
        <v>0</v>
      </c>
      <c r="F42" s="27"/>
      <c r="G42" s="27"/>
    </row>
    <row r="43" spans="1:7" s="39" customFormat="1" ht="18" customHeight="1">
      <c r="A43" s="33">
        <f t="shared" si="1"/>
        <v>5</v>
      </c>
      <c r="B43" s="215" t="str">
        <f>+'Ekamut-caxs'!B41</f>
        <v>Ջրմուղ-կոյուղու գծով</v>
      </c>
      <c r="C43" s="124">
        <f>+'Komunal '!M27</f>
        <v>466.8</v>
      </c>
      <c r="D43" s="211"/>
      <c r="E43" s="52">
        <f>+C43-'Komunal '!M27</f>
        <v>0</v>
      </c>
      <c r="F43" s="27"/>
      <c r="G43" s="27"/>
    </row>
    <row r="44" spans="1:7" s="39" customFormat="1" ht="18" customHeight="1">
      <c r="A44" s="33">
        <f t="shared" si="1"/>
        <v>6</v>
      </c>
      <c r="B44" s="215" t="str">
        <f>+'Ekamut-caxs'!B42</f>
        <v>Աղբահանության գծով</v>
      </c>
      <c r="C44" s="124">
        <f>+'Ekamut-caxs'!D42</f>
        <v>0</v>
      </c>
      <c r="D44" s="211"/>
      <c r="E44" s="52"/>
      <c r="F44" s="27"/>
      <c r="G44" s="27"/>
    </row>
    <row r="45" spans="1:7" s="39" customFormat="1" ht="18" customHeight="1">
      <c r="A45" s="33">
        <f t="shared" si="1"/>
        <v>7</v>
      </c>
      <c r="B45" s="215" t="str">
        <f>+'Ekamut-caxs'!B43</f>
        <v>Ախտաբանության գծով</v>
      </c>
      <c r="C45" s="124">
        <f>+'Ekamut-caxs'!D43</f>
        <v>60</v>
      </c>
      <c r="D45" s="211"/>
      <c r="E45" s="52"/>
      <c r="F45" s="27"/>
      <c r="G45" s="27"/>
    </row>
    <row r="46" spans="1:7" s="39" customFormat="1" ht="18" customHeight="1">
      <c r="A46" s="33">
        <f t="shared" si="1"/>
        <v>8</v>
      </c>
      <c r="B46" s="215" t="str">
        <f>+'Ekamut-caxs'!B44</f>
        <v>Կապի գծով, այդ թվում`</v>
      </c>
      <c r="C46" s="124">
        <f>SUM(C47:C49)</f>
        <v>111.8</v>
      </c>
      <c r="D46" s="211"/>
      <c r="E46" s="52"/>
      <c r="F46" s="27"/>
      <c r="G46" s="27"/>
    </row>
    <row r="47" spans="1:7" s="357" customFormat="1" ht="15.75" customHeight="1">
      <c r="A47" s="345">
        <f>+A46+0.1</f>
        <v>8.1</v>
      </c>
      <c r="B47" s="346" t="str">
        <f>+'Ekamut-caxs'!B45</f>
        <v>բաժանորդային վճար</v>
      </c>
      <c r="C47" s="348">
        <f>+'Ekamut-caxs'!D45</f>
        <v>28.8</v>
      </c>
      <c r="D47" s="354"/>
      <c r="E47" s="355"/>
      <c r="F47" s="356"/>
      <c r="G47" s="356"/>
    </row>
    <row r="48" spans="1:7" s="357" customFormat="1" ht="15.75" customHeight="1">
      <c r="A48" s="345">
        <f>+A47+0.1</f>
        <v>8.1999999999999993</v>
      </c>
      <c r="B48" s="346" t="str">
        <f>+'Ekamut-caxs'!B46</f>
        <v>րոպեավճար</v>
      </c>
      <c r="C48" s="348">
        <f>+'Ekamut-caxs'!D46</f>
        <v>5</v>
      </c>
      <c r="D48" s="354"/>
      <c r="E48" s="355"/>
      <c r="F48" s="356"/>
      <c r="G48" s="356"/>
    </row>
    <row r="49" spans="1:7" s="357" customFormat="1" ht="15.75" customHeight="1">
      <c r="A49" s="345">
        <f>+A48+0.1</f>
        <v>8.2999999999999989</v>
      </c>
      <c r="B49" s="346" t="str">
        <f>+'Ekamut-caxs'!B47</f>
        <v>ինտերնետ կապ</v>
      </c>
      <c r="C49" s="348">
        <f>+'Ekamut-caxs'!D47</f>
        <v>78</v>
      </c>
      <c r="D49" s="354"/>
      <c r="E49" s="355"/>
      <c r="F49" s="356"/>
      <c r="G49" s="356"/>
    </row>
    <row r="50" spans="1:7" s="39" customFormat="1" ht="18" customHeight="1">
      <c r="A50" s="33">
        <f>+A46+1</f>
        <v>9</v>
      </c>
      <c r="B50" s="215" t="str">
        <f>+'Ekamut-caxs'!B48</f>
        <v>Բանկային ծառայության գծով</v>
      </c>
      <c r="C50" s="124">
        <f>+'Ekamut-caxs'!D48</f>
        <v>7</v>
      </c>
      <c r="D50" s="211"/>
      <c r="E50" s="52"/>
      <c r="F50" s="27"/>
      <c r="G50" s="27"/>
    </row>
    <row r="51" spans="1:7" s="39" customFormat="1" ht="18" customHeight="1">
      <c r="A51" s="33">
        <f>+A50+1</f>
        <v>10</v>
      </c>
      <c r="B51" s="215" t="str">
        <f>+'Ekamut-caxs'!B49</f>
        <v>Տնտեսական ապրանքների գծով</v>
      </c>
      <c r="C51" s="124">
        <f>+'Ekamut-caxs'!D49</f>
        <v>882</v>
      </c>
      <c r="D51" s="211"/>
      <c r="E51" s="52"/>
      <c r="F51" s="27"/>
      <c r="G51" s="27"/>
    </row>
    <row r="52" spans="1:7" s="39" customFormat="1" ht="18" customHeight="1">
      <c r="A52" s="33">
        <f t="shared" ref="A52:A73" si="2">+A51+1</f>
        <v>11</v>
      </c>
      <c r="B52" s="215" t="str">
        <f>+'Ekamut-caxs'!B50</f>
        <v>Գրասենյակային ապրանքների գծով</v>
      </c>
      <c r="C52" s="124">
        <f>+'Ekamut-caxs'!D50</f>
        <v>167.4</v>
      </c>
      <c r="D52" s="211"/>
      <c r="E52" s="52"/>
      <c r="F52" s="27"/>
      <c r="G52" s="27"/>
    </row>
    <row r="53" spans="1:7" s="39" customFormat="1" ht="18" customHeight="1">
      <c r="A53" s="33">
        <f t="shared" si="2"/>
        <v>12</v>
      </c>
      <c r="B53" s="215" t="str">
        <f>+'Ekamut-caxs'!B51</f>
        <v>Փոքրարժեք կամ արագամաշ առարկաների գծով</v>
      </c>
      <c r="C53" s="124">
        <f>+'Ekamut-caxs'!D51</f>
        <v>500</v>
      </c>
      <c r="D53" s="211"/>
      <c r="E53" s="52"/>
      <c r="F53" s="27"/>
      <c r="G53" s="27"/>
    </row>
    <row r="54" spans="1:7" s="39" customFormat="1" ht="18" customHeight="1">
      <c r="A54" s="33">
        <f t="shared" si="2"/>
        <v>13</v>
      </c>
      <c r="B54" s="215" t="str">
        <f>+'Ekamut-caxs'!B52</f>
        <v>Ուսումնական նյութերի գծով</v>
      </c>
      <c r="C54" s="124">
        <f>+'Ekamut-caxs'!D52</f>
        <v>380</v>
      </c>
      <c r="D54" s="211"/>
      <c r="E54" s="52"/>
      <c r="F54" s="27"/>
      <c r="G54" s="27"/>
    </row>
    <row r="55" spans="1:7" s="39" customFormat="1" ht="18" customHeight="1">
      <c r="A55" s="33">
        <f t="shared" si="2"/>
        <v>14</v>
      </c>
      <c r="B55" s="215" t="str">
        <f>+'Ekamut-caxs'!B53</f>
        <v>Դեղորայքի գծով</v>
      </c>
      <c r="C55" s="124">
        <f>+'Ekamut-caxs'!D53</f>
        <v>90</v>
      </c>
      <c r="D55" s="211"/>
      <c r="E55" s="52"/>
      <c r="F55" s="27"/>
      <c r="G55" s="27"/>
    </row>
    <row r="56" spans="1:7" s="39" customFormat="1" ht="18" customHeight="1">
      <c r="A56" s="33">
        <f t="shared" si="2"/>
        <v>15</v>
      </c>
      <c r="B56" s="215" t="str">
        <f>+'Ekamut-caxs'!B54</f>
        <v>Բուժ.ծառայության գծով</v>
      </c>
      <c r="C56" s="124">
        <f>+'Ekamut-caxs'!D54</f>
        <v>142</v>
      </c>
      <c r="D56" s="211"/>
      <c r="E56" s="52"/>
      <c r="F56" s="27"/>
      <c r="G56" s="27"/>
    </row>
    <row r="57" spans="1:7" s="39" customFormat="1" ht="18" customHeight="1">
      <c r="A57" s="33">
        <f t="shared" si="2"/>
        <v>16</v>
      </c>
      <c r="B57" s="215" t="str">
        <f>+'Ekamut-caxs'!B55</f>
        <v>Ընթացիկ վերանորոգման գծով</v>
      </c>
      <c r="C57" s="124">
        <f>+'Ekamut-caxs'!D55</f>
        <v>300</v>
      </c>
      <c r="D57" s="211"/>
      <c r="E57" s="52"/>
      <c r="F57" s="27"/>
      <c r="G57" s="27"/>
    </row>
    <row r="58" spans="1:7" s="39" customFormat="1" ht="18" customHeight="1">
      <c r="A58" s="33">
        <f t="shared" si="2"/>
        <v>17</v>
      </c>
      <c r="B58" s="215" t="str">
        <f>+'Ekamut-caxs'!B56</f>
        <v>Ջեռուցման համակարգի սպասարկման գծով</v>
      </c>
      <c r="C58" s="124">
        <f>+'Ekamut-caxs'!D56</f>
        <v>150</v>
      </c>
      <c r="D58" s="211"/>
      <c r="E58" s="52"/>
      <c r="F58" s="27"/>
      <c r="G58" s="27"/>
    </row>
    <row r="59" spans="1:7" s="39" customFormat="1" ht="18" hidden="1" customHeight="1">
      <c r="A59" s="33">
        <f t="shared" si="2"/>
        <v>18</v>
      </c>
      <c r="B59" s="215" t="str">
        <f>+'Ekamut-caxs'!B57</f>
        <v>Կաթսայատան սպասարկման գծով</v>
      </c>
      <c r="C59" s="124">
        <f>+'Ekamut-caxs'!D57</f>
        <v>0</v>
      </c>
      <c r="D59" s="211"/>
      <c r="E59" s="52"/>
      <c r="F59" s="27"/>
      <c r="G59" s="27"/>
    </row>
    <row r="60" spans="1:7" s="39" customFormat="1" ht="18" hidden="1" customHeight="1">
      <c r="A60" s="33">
        <f t="shared" si="2"/>
        <v>19</v>
      </c>
      <c r="B60" s="215" t="str">
        <f>+'Ekamut-caxs'!B58</f>
        <v>Սպասարկման և կոմունալ համավճարների գծով</v>
      </c>
      <c r="C60" s="124">
        <f>+'Ekamut-caxs'!D58</f>
        <v>0</v>
      </c>
      <c r="D60" s="211"/>
      <c r="E60" s="52"/>
      <c r="F60" s="27"/>
      <c r="G60" s="27"/>
    </row>
    <row r="61" spans="1:7" s="39" customFormat="1" ht="18" customHeight="1">
      <c r="A61" s="33">
        <v>18</v>
      </c>
      <c r="B61" s="215" t="str">
        <f>+'Ekamut-caxs'!B59</f>
        <v>Գնումների համակարգողի ծառայության գծով</v>
      </c>
      <c r="C61" s="124">
        <f>+'Ekamut-caxs'!D59</f>
        <v>125</v>
      </c>
      <c r="D61" s="211"/>
      <c r="E61" s="52"/>
      <c r="F61" s="27"/>
      <c r="G61" s="27"/>
    </row>
    <row r="62" spans="1:7" s="39" customFormat="1" ht="18" customHeight="1">
      <c r="A62" s="33">
        <f t="shared" si="2"/>
        <v>19</v>
      </c>
      <c r="B62" s="215" t="str">
        <f>+'Ekamut-caxs'!B60</f>
        <v>Համակարգիչների տեխնիկական սպասարկման գծով</v>
      </c>
      <c r="C62" s="124">
        <f>+'Ekamut-caxs'!D60</f>
        <v>50</v>
      </c>
      <c r="D62" s="211"/>
      <c r="E62" s="52"/>
      <c r="F62" s="27"/>
      <c r="G62" s="27"/>
    </row>
    <row r="63" spans="1:7" s="39" customFormat="1" ht="18" customHeight="1">
      <c r="A63" s="33">
        <f t="shared" si="2"/>
        <v>20</v>
      </c>
      <c r="B63" s="215" t="str">
        <f>+'Ekamut-caxs'!B61</f>
        <v>Համակարգչային ծրագրի և կայքի սպասարկման գծով</v>
      </c>
      <c r="C63" s="124">
        <f>+'Ekamut-caxs'!D61</f>
        <v>112</v>
      </c>
      <c r="D63" s="211"/>
      <c r="E63" s="52"/>
      <c r="F63" s="27"/>
      <c r="G63" s="27"/>
    </row>
    <row r="64" spans="1:7" s="39" customFormat="1" ht="18" hidden="1" customHeight="1">
      <c r="A64" s="33">
        <f t="shared" si="2"/>
        <v>21</v>
      </c>
      <c r="B64" s="215" t="str">
        <f>+'Ekamut-caxs'!B62</f>
        <v>էլ․ստորագրության գծով</v>
      </c>
      <c r="C64" s="124">
        <f>+'Ekamut-caxs'!D62</f>
        <v>0</v>
      </c>
      <c r="D64" s="211"/>
      <c r="E64" s="52"/>
      <c r="F64" s="27"/>
      <c r="G64" s="27"/>
    </row>
    <row r="65" spans="1:7" s="39" customFormat="1" ht="18" customHeight="1">
      <c r="A65" s="33">
        <v>21</v>
      </c>
      <c r="B65" s="215" t="str">
        <f>+'Ekamut-caxs'!B63</f>
        <v>Հայտարարության գծով</v>
      </c>
      <c r="C65" s="124">
        <f>+'Ekamut-caxs'!D63</f>
        <v>20</v>
      </c>
      <c r="D65" s="211"/>
      <c r="E65" s="52"/>
      <c r="F65" s="27"/>
      <c r="G65" s="27"/>
    </row>
    <row r="66" spans="1:7" s="39" customFormat="1" ht="18" customHeight="1">
      <c r="A66" s="33">
        <f t="shared" si="2"/>
        <v>22</v>
      </c>
      <c r="B66" s="215" t="str">
        <f>+'Ekamut-caxs'!B64</f>
        <v>Բեռնափոխադրման գծով</v>
      </c>
      <c r="C66" s="124">
        <f>+'Ekamut-caxs'!D64</f>
        <v>50</v>
      </c>
      <c r="D66" s="211"/>
      <c r="E66" s="52"/>
      <c r="F66" s="27"/>
      <c r="G66" s="27"/>
    </row>
    <row r="67" spans="1:7" s="39" customFormat="1" ht="18" customHeight="1">
      <c r="A67" s="33">
        <f t="shared" si="2"/>
        <v>23</v>
      </c>
      <c r="B67" s="215" t="str">
        <f>+'Ekamut-caxs'!B65</f>
        <v>Վերապատրաստման գծով</v>
      </c>
      <c r="C67" s="124">
        <f>+'Ekamut-caxs'!D65</f>
        <v>82.7</v>
      </c>
      <c r="D67" s="211"/>
      <c r="E67" s="52"/>
      <c r="F67" s="27"/>
      <c r="G67" s="27"/>
    </row>
    <row r="68" spans="1:7" s="39" customFormat="1" ht="18" customHeight="1">
      <c r="A68" s="33">
        <f t="shared" si="2"/>
        <v>24</v>
      </c>
      <c r="B68" s="215" t="str">
        <f>+'Ekamut-caxs'!B66</f>
        <v>Ծառերի էտման գծով</v>
      </c>
      <c r="C68" s="124">
        <f>+'Ekamut-caxs'!D66</f>
        <v>150</v>
      </c>
      <c r="D68" s="211"/>
      <c r="E68" s="52"/>
      <c r="F68" s="27"/>
      <c r="G68" s="27"/>
    </row>
    <row r="69" spans="1:7" s="39" customFormat="1" ht="18" customHeight="1">
      <c r="A69" s="33">
        <f t="shared" si="2"/>
        <v>25</v>
      </c>
      <c r="B69" s="215" t="str">
        <f>+'Ekamut-caxs'!B67</f>
        <v>Միջոցառման կազմակերպման գծով</v>
      </c>
      <c r="C69" s="123">
        <f>+'Ekamut-caxs'!D67</f>
        <v>100</v>
      </c>
      <c r="D69" s="211"/>
      <c r="E69" s="52"/>
      <c r="F69" s="27"/>
      <c r="G69" s="27"/>
    </row>
    <row r="70" spans="1:7" s="39" customFormat="1" ht="18" customHeight="1">
      <c r="A70" s="33">
        <f t="shared" si="2"/>
        <v>26</v>
      </c>
      <c r="B70" s="215" t="str">
        <f>+'Ekamut-caxs'!B68</f>
        <v>Արխիվացման գծով</v>
      </c>
      <c r="C70" s="123">
        <f>+'Ekamut-caxs'!D68</f>
        <v>150</v>
      </c>
      <c r="D70" s="211"/>
      <c r="E70" s="52"/>
      <c r="F70" s="27"/>
      <c r="G70" s="27"/>
    </row>
    <row r="71" spans="1:7" s="39" customFormat="1" ht="18" customHeight="1">
      <c r="A71" s="33">
        <f t="shared" si="2"/>
        <v>27</v>
      </c>
      <c r="B71" s="215" t="str">
        <f>+'Ekamut-caxs'!B69</f>
        <v>Դուրսգրվող գույքի վերագնահատման գծով</v>
      </c>
      <c r="C71" s="124">
        <f>+'Ekamut-caxs'!D69</f>
        <v>60</v>
      </c>
      <c r="D71" s="211"/>
      <c r="E71" s="52" t="s">
        <v>266</v>
      </c>
      <c r="F71" s="27"/>
      <c r="G71" s="27"/>
    </row>
    <row r="72" spans="1:7" s="39" customFormat="1" ht="18" customHeight="1">
      <c r="A72" s="33">
        <f t="shared" si="2"/>
        <v>28</v>
      </c>
      <c r="B72" s="215" t="str">
        <f>+'Ekamut-caxs'!B70</f>
        <v>Կրակմարիչների լիցքավորում</v>
      </c>
      <c r="C72" s="124">
        <f>+'Ekamut-caxs'!D70</f>
        <v>50</v>
      </c>
      <c r="D72" s="211"/>
      <c r="E72" s="52"/>
      <c r="F72" s="27"/>
      <c r="G72" s="27"/>
    </row>
    <row r="73" spans="1:7" s="39" customFormat="1" ht="18" customHeight="1">
      <c r="A73" s="33">
        <f t="shared" si="2"/>
        <v>29</v>
      </c>
      <c r="B73" s="215" t="s">
        <v>34</v>
      </c>
      <c r="C73" s="124">
        <f>SUM(C74:C76)</f>
        <v>234</v>
      </c>
      <c r="D73" s="211"/>
      <c r="E73" s="52"/>
      <c r="F73" s="27"/>
      <c r="G73" s="27"/>
    </row>
    <row r="74" spans="1:7" s="357" customFormat="1" ht="15.75" hidden="1" customHeight="1">
      <c r="A74" s="345">
        <f>+A73+0.1</f>
        <v>29.1</v>
      </c>
      <c r="B74" s="346" t="s">
        <v>35</v>
      </c>
      <c r="C74" s="347"/>
      <c r="D74" s="354"/>
      <c r="E74" s="355"/>
      <c r="F74" s="356"/>
      <c r="G74" s="356"/>
    </row>
    <row r="75" spans="1:7" s="357" customFormat="1" ht="15.75" hidden="1" customHeight="1">
      <c r="A75" s="345">
        <f>+A74+0.1</f>
        <v>29.200000000000003</v>
      </c>
      <c r="B75" s="346" t="s">
        <v>46</v>
      </c>
      <c r="C75" s="347"/>
      <c r="D75" s="354"/>
      <c r="E75" s="355"/>
      <c r="F75" s="356"/>
      <c r="G75" s="356"/>
    </row>
    <row r="76" spans="1:7" s="357" customFormat="1" ht="15.75" customHeight="1">
      <c r="A76" s="345">
        <v>29.1</v>
      </c>
      <c r="B76" s="346" t="s">
        <v>79</v>
      </c>
      <c r="C76" s="348">
        <f>+'Ekamut-caxs'!D73</f>
        <v>234</v>
      </c>
      <c r="D76" s="354"/>
      <c r="E76" s="355"/>
      <c r="F76" s="356"/>
      <c r="G76" s="356"/>
    </row>
    <row r="77" spans="1:7" s="39" customFormat="1" ht="18" customHeight="1">
      <c r="A77" s="33">
        <f>+A73+1</f>
        <v>30</v>
      </c>
      <c r="B77" s="215" t="s">
        <v>36</v>
      </c>
      <c r="C77" s="124">
        <f>+'Deb. ev kreditor'!D59-'Deb. ev kreditor'!D55</f>
        <v>557.6</v>
      </c>
      <c r="D77" s="211"/>
      <c r="E77" s="52">
        <f>+C77-'Deb. ev kreditor'!F59</f>
        <v>0</v>
      </c>
      <c r="F77" s="27"/>
      <c r="G77" s="27"/>
    </row>
    <row r="78" spans="1:7" s="39" customFormat="1" ht="18" hidden="1" customHeight="1">
      <c r="A78" s="33">
        <f>+A77+1</f>
        <v>31</v>
      </c>
      <c r="B78" s="215" t="s">
        <v>80</v>
      </c>
      <c r="C78" s="123"/>
      <c r="D78" s="211"/>
      <c r="E78" s="52" t="s">
        <v>190</v>
      </c>
      <c r="F78" s="27"/>
      <c r="G78" s="27"/>
    </row>
    <row r="79" spans="1:7" s="40" customFormat="1" ht="17.25">
      <c r="A79" s="26" t="s">
        <v>53</v>
      </c>
      <c r="B79" s="376" t="s">
        <v>56</v>
      </c>
      <c r="C79" s="125">
        <f>C80+C87</f>
        <v>1149</v>
      </c>
      <c r="D79" s="378"/>
      <c r="E79" s="477">
        <f>+C79-C28</f>
        <v>-11</v>
      </c>
      <c r="F79" s="214"/>
      <c r="G79" s="27"/>
    </row>
    <row r="80" spans="1:7" s="39" customFormat="1" ht="18" customHeight="1">
      <c r="A80" s="33">
        <v>1</v>
      </c>
      <c r="B80" s="215" t="s">
        <v>84</v>
      </c>
      <c r="C80" s="124">
        <f>SUM(C81:C86)</f>
        <v>1149</v>
      </c>
      <c r="D80" s="211"/>
      <c r="E80" s="52"/>
      <c r="F80" s="27"/>
      <c r="G80" s="27"/>
    </row>
    <row r="81" spans="1:7" s="357" customFormat="1" ht="15.75" hidden="1" customHeight="1">
      <c r="A81" s="345">
        <f t="shared" ref="A81:A86" si="3">+A80+0.1</f>
        <v>1.1000000000000001</v>
      </c>
      <c r="B81" s="346" t="s">
        <v>81</v>
      </c>
      <c r="C81" s="347"/>
      <c r="D81" s="354"/>
      <c r="E81" s="355"/>
      <c r="F81" s="356"/>
      <c r="G81" s="356"/>
    </row>
    <row r="82" spans="1:7" s="357" customFormat="1" ht="15.75" customHeight="1">
      <c r="A82" s="345">
        <v>1.1000000000000001</v>
      </c>
      <c r="B82" s="346" t="s">
        <v>82</v>
      </c>
      <c r="C82" s="347">
        <v>1149</v>
      </c>
      <c r="D82" s="354"/>
      <c r="E82" s="355"/>
      <c r="F82" s="356"/>
      <c r="G82" s="356"/>
    </row>
    <row r="83" spans="1:7" s="357" customFormat="1" ht="15.75" hidden="1" customHeight="1">
      <c r="A83" s="345">
        <f t="shared" si="3"/>
        <v>1.2000000000000002</v>
      </c>
      <c r="B83" s="346" t="s">
        <v>83</v>
      </c>
      <c r="C83" s="347"/>
      <c r="D83" s="354"/>
      <c r="E83" s="355"/>
      <c r="F83" s="356"/>
      <c r="G83" s="356"/>
    </row>
    <row r="84" spans="1:7" s="357" customFormat="1" ht="15.75" hidden="1" customHeight="1">
      <c r="A84" s="345">
        <f t="shared" si="3"/>
        <v>1.3000000000000003</v>
      </c>
      <c r="B84" s="346" t="s">
        <v>61</v>
      </c>
      <c r="C84" s="347"/>
      <c r="D84" s="354"/>
      <c r="E84" s="355"/>
      <c r="F84" s="356"/>
      <c r="G84" s="356"/>
    </row>
    <row r="85" spans="1:7" s="357" customFormat="1" ht="15.75" hidden="1" customHeight="1">
      <c r="A85" s="345">
        <f t="shared" si="3"/>
        <v>1.4000000000000004</v>
      </c>
      <c r="B85" s="346" t="s">
        <v>62</v>
      </c>
      <c r="C85" s="347"/>
      <c r="D85" s="354"/>
      <c r="E85" s="355"/>
      <c r="F85" s="356"/>
      <c r="G85" s="356"/>
    </row>
    <row r="86" spans="1:7" s="357" customFormat="1" ht="15.75" hidden="1" customHeight="1">
      <c r="A86" s="345">
        <f t="shared" si="3"/>
        <v>1.5000000000000004</v>
      </c>
      <c r="B86" s="346"/>
      <c r="C86" s="347"/>
      <c r="D86" s="354"/>
      <c r="E86" s="355" t="s">
        <v>270</v>
      </c>
      <c r="F86" s="356"/>
      <c r="G86" s="356"/>
    </row>
    <row r="87" spans="1:7" s="39" customFormat="1" ht="34.5" hidden="1">
      <c r="A87" s="33">
        <v>2</v>
      </c>
      <c r="B87" s="215" t="s">
        <v>85</v>
      </c>
      <c r="C87" s="124">
        <f>SUM(C88:C90)</f>
        <v>0</v>
      </c>
      <c r="D87" s="211"/>
      <c r="E87" s="55"/>
      <c r="F87" s="48"/>
      <c r="G87" s="48"/>
    </row>
    <row r="88" spans="1:7" s="357" customFormat="1" ht="15.75" hidden="1" customHeight="1">
      <c r="A88" s="345">
        <f>+A87+0.1</f>
        <v>2.1</v>
      </c>
      <c r="B88" s="346" t="s">
        <v>58</v>
      </c>
      <c r="C88" s="347"/>
      <c r="D88" s="354"/>
      <c r="E88" s="355"/>
      <c r="F88" s="356"/>
      <c r="G88" s="356"/>
    </row>
    <row r="89" spans="1:7" s="357" customFormat="1" ht="15.75" hidden="1" customHeight="1">
      <c r="A89" s="345">
        <f>+A88+0.1</f>
        <v>2.2000000000000002</v>
      </c>
      <c r="B89" s="346" t="s">
        <v>57</v>
      </c>
      <c r="C89" s="347"/>
      <c r="D89" s="354"/>
      <c r="E89" s="355"/>
      <c r="F89" s="356"/>
      <c r="G89" s="356"/>
    </row>
    <row r="90" spans="1:7" s="357" customFormat="1" ht="15.75" hidden="1" customHeight="1">
      <c r="A90" s="345">
        <f>+A89+0.1</f>
        <v>2.3000000000000003</v>
      </c>
      <c r="B90" s="346" t="s">
        <v>47</v>
      </c>
      <c r="C90" s="347"/>
      <c r="D90" s="354"/>
      <c r="E90" s="355"/>
      <c r="F90" s="356"/>
      <c r="G90" s="356"/>
    </row>
    <row r="91" spans="1:7" s="40" customFormat="1" ht="34.5">
      <c r="A91" s="26" t="s">
        <v>54</v>
      </c>
      <c r="B91" s="376" t="s">
        <v>138</v>
      </c>
      <c r="C91" s="125">
        <f>SUM(C92:C93)</f>
        <v>4204.5</v>
      </c>
      <c r="D91" s="378"/>
      <c r="E91" s="56"/>
      <c r="F91" s="49"/>
      <c r="G91" s="49"/>
    </row>
    <row r="92" spans="1:7" s="39" customFormat="1" ht="18" customHeight="1">
      <c r="A92" s="33">
        <v>1</v>
      </c>
      <c r="B92" s="215" t="s">
        <v>14</v>
      </c>
      <c r="C92" s="123">
        <v>4204.5</v>
      </c>
      <c r="D92" s="211"/>
      <c r="E92" s="52"/>
      <c r="F92" s="27"/>
      <c r="G92" s="27"/>
    </row>
    <row r="93" spans="1:7" s="39" customFormat="1" ht="18" hidden="1" customHeight="1">
      <c r="A93" s="33">
        <v>2</v>
      </c>
      <c r="B93" s="215"/>
      <c r="C93" s="123"/>
      <c r="D93" s="211"/>
      <c r="E93" s="52"/>
      <c r="F93" s="27"/>
      <c r="G93" s="27"/>
    </row>
    <row r="94" spans="1:7" s="46" customFormat="1" ht="34.5">
      <c r="A94" s="375" t="s">
        <v>37</v>
      </c>
      <c r="B94" s="376" t="s">
        <v>38</v>
      </c>
      <c r="C94" s="125">
        <f>C19+C20-C35</f>
        <v>1897.3919999999925</v>
      </c>
      <c r="D94" s="211" t="s">
        <v>333</v>
      </c>
      <c r="E94" s="486" t="s">
        <v>183</v>
      </c>
      <c r="F94" s="486"/>
      <c r="G94" s="132"/>
    </row>
    <row r="95" spans="1:7" s="40" customFormat="1" ht="30" customHeight="1">
      <c r="A95" s="379"/>
      <c r="B95" s="380"/>
      <c r="E95" s="385"/>
      <c r="F95" s="49"/>
      <c r="G95" s="49"/>
    </row>
    <row r="96" spans="1:7" s="5" customFormat="1" ht="17.25" hidden="1">
      <c r="B96" s="381" t="s">
        <v>2</v>
      </c>
      <c r="C96" s="209" t="str">
        <f>+'Ekamut-caxs'!D77</f>
        <v>Հ․Երիցյան</v>
      </c>
      <c r="D96" s="209"/>
      <c r="E96" s="80"/>
      <c r="F96" s="27"/>
      <c r="G96" s="27"/>
    </row>
    <row r="97" spans="1:7" s="2" customFormat="1" ht="17.25" hidden="1">
      <c r="A97" s="5"/>
      <c r="B97" s="28" t="s">
        <v>4</v>
      </c>
      <c r="C97" s="206"/>
      <c r="D97" s="382"/>
      <c r="E97" s="358"/>
      <c r="F97" s="42"/>
      <c r="G97" s="42"/>
    </row>
    <row r="98" spans="1:7" s="2" customFormat="1" ht="17.25" hidden="1">
      <c r="B98" s="383" t="s">
        <v>6</v>
      </c>
      <c r="C98" s="209" t="str">
        <f>+'Ekamut-caxs'!D79</f>
        <v>Վ․Մաղաքյան</v>
      </c>
      <c r="D98" s="209"/>
      <c r="E98" s="40"/>
      <c r="F98" s="42"/>
      <c r="G98" s="42"/>
    </row>
    <row r="99" spans="1:7" s="2" customFormat="1" ht="12" hidden="1" customHeight="1">
      <c r="B99" s="370"/>
      <c r="C99" s="206"/>
      <c r="D99" s="382"/>
      <c r="E99" s="358"/>
      <c r="F99" s="42"/>
      <c r="G99" s="42"/>
    </row>
    <row r="100" spans="1:7" s="2" customFormat="1" hidden="1">
      <c r="B100" s="370"/>
      <c r="C100" s="41"/>
      <c r="D100" s="41"/>
      <c r="E100" s="41"/>
      <c r="F100" s="42"/>
      <c r="G100" s="42"/>
    </row>
    <row r="101" spans="1:7" s="223" customFormat="1" ht="19.899999999999999" customHeight="1">
      <c r="B101" s="384" t="s">
        <v>199</v>
      </c>
      <c r="D101" s="224" t="s">
        <v>214</v>
      </c>
    </row>
    <row r="102" spans="1:7" ht="108.6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2:C63 C38:C39 C35:C36 C47:C60 C93:C94 C10:C11 D7 D1 C26:C27 C23:C24 C33:C34" unlockedFormula="1"/>
  </ignoredErrors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38" zoomScaleSheetLayoutView="100" workbookViewId="0">
      <selection activeCell="F12" sqref="F12"/>
    </sheetView>
  </sheetViews>
  <sheetFormatPr defaultColWidth="9.140625" defaultRowHeight="13.5"/>
  <cols>
    <col min="1" max="1" width="4.85546875" style="15" customWidth="1"/>
    <col min="2" max="2" width="62.7109375" style="179" customWidth="1"/>
    <col min="3" max="3" width="15.85546875" style="445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87" t="s">
        <v>51</v>
      </c>
      <c r="B1" s="487"/>
      <c r="C1" s="487"/>
      <c r="D1" s="487"/>
      <c r="E1" s="487"/>
      <c r="F1" s="487"/>
    </row>
    <row r="2" spans="1:18" s="13" customFormat="1" ht="20.25">
      <c r="A2" s="483" t="str">
        <f>+'Ekamut-caxs'!A13:D13</f>
        <v xml:space="preserve">«Երևանի հ․135 մսուր-մանկապարտեզ» ՀՈԱԿ-ի </v>
      </c>
      <c r="B2" s="483"/>
      <c r="C2" s="483"/>
      <c r="D2" s="483"/>
      <c r="E2" s="483"/>
      <c r="F2" s="483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90" t="s">
        <v>289</v>
      </c>
      <c r="B3" s="490"/>
      <c r="C3" s="490"/>
      <c r="D3" s="490"/>
      <c r="E3" s="490"/>
      <c r="F3" s="490"/>
      <c r="G3" s="14"/>
      <c r="H3" s="14"/>
      <c r="I3" s="14"/>
    </row>
    <row r="4" spans="1:18">
      <c r="F4" s="16" t="s">
        <v>0</v>
      </c>
    </row>
    <row r="5" spans="1:18" ht="80.25" customHeight="1">
      <c r="A5" s="183" t="s">
        <v>3</v>
      </c>
      <c r="B5" s="35" t="s">
        <v>30</v>
      </c>
      <c r="C5" s="446" t="s">
        <v>264</v>
      </c>
      <c r="D5" s="116" t="s">
        <v>265</v>
      </c>
      <c r="E5" s="35" t="s">
        <v>48</v>
      </c>
      <c r="F5" s="138" t="s">
        <v>192</v>
      </c>
      <c r="H5" s="189" t="s">
        <v>203</v>
      </c>
    </row>
    <row r="6" spans="1:18" s="13" customFormat="1" ht="17.25">
      <c r="A6" s="34" t="s">
        <v>7</v>
      </c>
      <c r="B6" s="419" t="s">
        <v>132</v>
      </c>
      <c r="C6" s="447">
        <f>SUM(C7:C8,C11,C14:C17,C20:C21)</f>
        <v>83715</v>
      </c>
      <c r="D6" s="134">
        <f>SUM(D7:D8,D11,D14:D17,D20:D21)</f>
        <v>79164.100000000006</v>
      </c>
      <c r="E6" s="134">
        <f t="shared" ref="E6:E63" si="0">D6-C6</f>
        <v>-4550.8999999999942</v>
      </c>
      <c r="F6" s="165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1" customFormat="1" ht="17.25">
      <c r="A7" s="33"/>
      <c r="B7" s="166" t="str">
        <f>+'Ekamut-caxs'!B17</f>
        <v>Սուբսիդիայից</v>
      </c>
      <c r="C7" s="448">
        <v>78288.7</v>
      </c>
      <c r="D7" s="127">
        <f>+'Ekamut-caxs'!D17</f>
        <v>73724.3</v>
      </c>
      <c r="E7" s="127">
        <f t="shared" si="0"/>
        <v>-4564.3999999999942</v>
      </c>
      <c r="F7" s="126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</row>
    <row r="8" spans="1:18" s="31" customFormat="1" ht="17.25">
      <c r="A8" s="33">
        <f>+A7+1</f>
        <v>1</v>
      </c>
      <c r="B8" s="166" t="str">
        <f>+'Ekamut-caxs'!B18</f>
        <v>Այլ նպաստներ բյուջեից, որից՝</v>
      </c>
      <c r="C8" s="448">
        <f>SUM(C9:C10)</f>
        <v>72</v>
      </c>
      <c r="D8" s="127">
        <f>SUM(D9:D10)</f>
        <v>72</v>
      </c>
      <c r="E8" s="127">
        <f t="shared" si="0"/>
        <v>0</v>
      </c>
      <c r="F8" s="126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</row>
    <row r="9" spans="1:18" s="74" customFormat="1" ht="17.25">
      <c r="A9" s="18">
        <f>+A8+0.1</f>
        <v>1.1000000000000001</v>
      </c>
      <c r="B9" s="180" t="str">
        <f>+'Ekamut-caxs'!B19</f>
        <v>վերապատրաստման գծով</v>
      </c>
      <c r="C9" s="222">
        <v>72</v>
      </c>
      <c r="D9" s="117">
        <v>72</v>
      </c>
      <c r="E9" s="127">
        <f t="shared" si="0"/>
        <v>0</v>
      </c>
      <c r="F9" s="117"/>
    </row>
    <row r="10" spans="1:18" s="74" customFormat="1" ht="17.25">
      <c r="A10" s="18">
        <f>+A9+0.1</f>
        <v>1.2000000000000002</v>
      </c>
      <c r="B10" s="180" t="str">
        <f>+'Ekamut-caxs'!B20</f>
        <v>կամավոր ատեստավորման գծով</v>
      </c>
      <c r="C10" s="222"/>
      <c r="D10" s="117"/>
      <c r="E10" s="127">
        <f t="shared" si="0"/>
        <v>0</v>
      </c>
      <c r="F10" s="117"/>
    </row>
    <row r="11" spans="1:18" s="31" customFormat="1" ht="17.25">
      <c r="A11" s="33">
        <f>+A8+1</f>
        <v>2</v>
      </c>
      <c r="B11" s="166" t="str">
        <f>+'Ekamut-caxs'!B21</f>
        <v>Դրամաշնորհներ բյուջեից, որից՝</v>
      </c>
      <c r="C11" s="448">
        <f>SUM(C12:C13)</f>
        <v>3550.2</v>
      </c>
      <c r="D11" s="127">
        <f>SUM(D12:D13)</f>
        <v>3550.2</v>
      </c>
      <c r="E11" s="127">
        <f t="shared" si="0"/>
        <v>0</v>
      </c>
      <c r="F11" s="126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</row>
    <row r="12" spans="1:18" s="74" customFormat="1" ht="27">
      <c r="A12" s="18">
        <f>+A9+1</f>
        <v>2.1</v>
      </c>
      <c r="B12" s="180" t="str">
        <f>+'Ekamut-caxs'!B22</f>
        <v>կրթության առանձնահատուկ պայմանների կարիք ունեցող երեխաների գծով</v>
      </c>
      <c r="C12" s="222">
        <v>723.8</v>
      </c>
      <c r="D12" s="476">
        <v>723.8</v>
      </c>
      <c r="E12" s="127">
        <f t="shared" si="0"/>
        <v>0</v>
      </c>
      <c r="F12" s="117"/>
    </row>
    <row r="13" spans="1:18" s="74" customFormat="1" ht="17.25">
      <c r="A13" s="18">
        <f>+A10+1</f>
        <v>2.2000000000000002</v>
      </c>
      <c r="B13" s="180" t="str">
        <f>+'Ekamut-caxs'!B23</f>
        <v>զինծառայողների երեխաների գծով</v>
      </c>
      <c r="C13" s="222">
        <v>2826.4</v>
      </c>
      <c r="D13" s="476">
        <v>2826.4</v>
      </c>
      <c r="E13" s="127">
        <f t="shared" si="0"/>
        <v>0</v>
      </c>
      <c r="F13" s="117"/>
    </row>
    <row r="14" spans="1:18" s="31" customFormat="1" ht="17.25">
      <c r="A14" s="33">
        <f>+A11+1</f>
        <v>3</v>
      </c>
      <c r="B14" s="166" t="str">
        <f>+'Ekamut-caxs'!B24</f>
        <v xml:space="preserve">Վճարովի ծառայություններից </v>
      </c>
      <c r="C14" s="448">
        <v>300</v>
      </c>
      <c r="D14" s="127">
        <f>+'Ekamut-caxs'!D24</f>
        <v>300</v>
      </c>
      <c r="E14" s="127">
        <f t="shared" si="0"/>
        <v>0</v>
      </c>
      <c r="F14" s="117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</row>
    <row r="15" spans="1:18" s="31" customFormat="1" ht="17.25">
      <c r="A15" s="33">
        <f t="shared" ref="A15:A21" si="1">+A14+1</f>
        <v>4</v>
      </c>
      <c r="B15" s="166" t="str">
        <f>+'Ekamut-caxs'!B25</f>
        <v>Սպասարկման և կոմունալ համավճարներից</v>
      </c>
      <c r="C15" s="449"/>
      <c r="D15" s="127"/>
      <c r="E15" s="127">
        <f t="shared" si="0"/>
        <v>0</v>
      </c>
      <c r="F15" s="126"/>
      <c r="G15" s="30" t="s">
        <v>236</v>
      </c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</row>
    <row r="16" spans="1:18" s="31" customFormat="1" ht="17.25">
      <c r="A16" s="33">
        <f t="shared" si="1"/>
        <v>5</v>
      </c>
      <c r="B16" s="166" t="str">
        <f>+'Ekamut-caxs'!B26</f>
        <v>Ֆինանսական օգնությունից (օգնիր մանկապարտեզիդ)</v>
      </c>
      <c r="C16" s="449"/>
      <c r="D16" s="127">
        <f>+'Ekamut-caxs'!D26</f>
        <v>0</v>
      </c>
      <c r="E16" s="127">
        <f t="shared" si="0"/>
        <v>0</v>
      </c>
      <c r="F16" s="126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</row>
    <row r="17" spans="1:18" s="31" customFormat="1" ht="17.25">
      <c r="A17" s="33">
        <f t="shared" si="1"/>
        <v>6</v>
      </c>
      <c r="B17" s="166" t="str">
        <f>+'Ekamut-caxs'!B27</f>
        <v xml:space="preserve">Պայմանով ստացված ակտիվներից, այդ թվում՝  </v>
      </c>
      <c r="C17" s="449">
        <f>SUM(C18:C19)</f>
        <v>1451.6</v>
      </c>
      <c r="D17" s="129">
        <f>SUM(D18:D19)</f>
        <v>1451.6</v>
      </c>
      <c r="E17" s="127">
        <f t="shared" si="0"/>
        <v>0</v>
      </c>
      <c r="F17" s="117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</row>
    <row r="18" spans="1:18" ht="16.5">
      <c r="A18" s="33">
        <f t="shared" si="1"/>
        <v>7</v>
      </c>
      <c r="B18" s="394" t="str">
        <f>+'Ekamut-caxs'!B28</f>
        <v xml:space="preserve">ոչ ընթացիկ </v>
      </c>
      <c r="C18" s="222">
        <v>1451.6</v>
      </c>
      <c r="D18" s="118">
        <f>+'Ekamut-caxs'!D28</f>
        <v>1451.6</v>
      </c>
      <c r="E18" s="118">
        <f t="shared" si="0"/>
        <v>0</v>
      </c>
      <c r="F18" s="117"/>
    </row>
    <row r="19" spans="1:18" ht="16.5">
      <c r="A19" s="33">
        <f t="shared" si="1"/>
        <v>8</v>
      </c>
      <c r="B19" s="394" t="str">
        <f>+'Ekamut-caxs'!B29</f>
        <v xml:space="preserve">ընթացիկ </v>
      </c>
      <c r="C19" s="222"/>
      <c r="D19" s="118">
        <f>+'Ekamut-caxs'!D29</f>
        <v>0</v>
      </c>
      <c r="E19" s="118">
        <f t="shared" si="0"/>
        <v>0</v>
      </c>
      <c r="F19" s="117"/>
    </row>
    <row r="20" spans="1:18" s="30" customFormat="1" ht="17.25">
      <c r="A20" s="33">
        <f t="shared" si="1"/>
        <v>9</v>
      </c>
      <c r="B20" s="166" t="str">
        <f>+'Ekamut-caxs'!B30</f>
        <v>Բանկի տոկոսից</v>
      </c>
      <c r="C20" s="449">
        <v>50</v>
      </c>
      <c r="D20" s="126">
        <f>+'Ekamut-caxs'!D30</f>
        <v>66</v>
      </c>
      <c r="E20" s="126">
        <f t="shared" si="0"/>
        <v>16</v>
      </c>
      <c r="F20" s="117"/>
    </row>
    <row r="21" spans="1:18" s="30" customFormat="1" ht="17.25">
      <c r="A21" s="33">
        <f t="shared" si="1"/>
        <v>10</v>
      </c>
      <c r="B21" s="166" t="str">
        <f>+'Ekamut-caxs'!B31</f>
        <v>Այլ եկամուտներ</v>
      </c>
      <c r="C21" s="449">
        <v>2.5</v>
      </c>
      <c r="D21" s="126">
        <f>+'Ekamut-caxs'!D31</f>
        <v>0</v>
      </c>
      <c r="E21" s="126">
        <f>D21-C21</f>
        <v>-2.5</v>
      </c>
      <c r="F21" s="126"/>
      <c r="G21" s="30" t="s">
        <v>306</v>
      </c>
    </row>
    <row r="22" spans="1:18" s="13" customFormat="1" ht="17.25">
      <c r="A22" s="34" t="s">
        <v>10</v>
      </c>
      <c r="B22" s="419" t="s">
        <v>133</v>
      </c>
      <c r="C22" s="450">
        <f>SUM(C23,C26:C32,C36:C59,C61:C62)</f>
        <v>83715.000000000015</v>
      </c>
      <c r="D22" s="135">
        <f>SUM(D23,D26:D32,D36:D59,D61:D62)</f>
        <v>78251.8</v>
      </c>
      <c r="E22" s="134">
        <f t="shared" si="0"/>
        <v>-5463.2000000000116</v>
      </c>
      <c r="F22" s="165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s="31" customFormat="1" ht="17.25">
      <c r="A23" s="33">
        <v>1</v>
      </c>
      <c r="B23" s="166" t="str">
        <f>+'Ekamut-caxs'!B35</f>
        <v>Աշխատավարձի գծով, որից՝</v>
      </c>
      <c r="C23" s="449">
        <v>58793.9</v>
      </c>
      <c r="D23" s="129">
        <f>+'Ekamut-caxs'!D35</f>
        <v>60774.2</v>
      </c>
      <c r="E23" s="127">
        <f t="shared" si="0"/>
        <v>1980.2999999999956</v>
      </c>
      <c r="F23" s="117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</row>
    <row r="24" spans="1:18" s="75" customFormat="1">
      <c r="A24" s="18">
        <f>+A23+0.1</f>
        <v>1.1000000000000001</v>
      </c>
      <c r="B24" s="180" t="str">
        <f>+'Ekamut-caxs'!B36</f>
        <v>վճարովի ծառայության գծով</v>
      </c>
      <c r="C24" s="222">
        <v>288</v>
      </c>
      <c r="D24" s="130">
        <f>+'Ekamut-caxs'!D36</f>
        <v>48</v>
      </c>
      <c r="E24" s="118">
        <f>D24-C24</f>
        <v>-240</v>
      </c>
      <c r="F24" s="117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</row>
    <row r="25" spans="1:18" s="74" customFormat="1">
      <c r="A25" s="18">
        <f>+A24+0.1</f>
        <v>1.2000000000000002</v>
      </c>
      <c r="B25" s="180" t="str">
        <f>+'Ekamut-caxs'!B37</f>
        <v>պարգևատրման գծով</v>
      </c>
      <c r="C25" s="222"/>
      <c r="D25" s="117">
        <f>+'Ekamut-caxs'!D37</f>
        <v>3669</v>
      </c>
      <c r="E25" s="119">
        <f>D25-C25</f>
        <v>3669</v>
      </c>
      <c r="F25" s="119"/>
    </row>
    <row r="26" spans="1:18" s="31" customFormat="1" ht="17.25">
      <c r="A26" s="33">
        <f>+A23+1</f>
        <v>2</v>
      </c>
      <c r="B26" s="166" t="str">
        <f>+'Ekamut-caxs'!B38</f>
        <v>Սննդի գծով</v>
      </c>
      <c r="C26" s="449">
        <v>16740.900000000001</v>
      </c>
      <c r="D26" s="129">
        <f>+'Ekamut-caxs'!D38</f>
        <v>10026.1</v>
      </c>
      <c r="E26" s="127">
        <f t="shared" si="0"/>
        <v>-6714.8000000000011</v>
      </c>
      <c r="F26" s="222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</row>
    <row r="27" spans="1:18" s="31" customFormat="1" ht="17.25">
      <c r="A27" s="33">
        <f>+A26+1</f>
        <v>3</v>
      </c>
      <c r="B27" s="166" t="str">
        <f>+'Ekamut-caxs'!B39</f>
        <v>Ջեռուցման գծով</v>
      </c>
      <c r="C27" s="449">
        <v>1418.3</v>
      </c>
      <c r="D27" s="129">
        <f>+'Ekamut-caxs'!D39</f>
        <v>1344.2</v>
      </c>
      <c r="E27" s="127">
        <f t="shared" si="0"/>
        <v>-74.099999999999909</v>
      </c>
      <c r="F27" s="117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</row>
    <row r="28" spans="1:18" s="31" customFormat="1" ht="17.25">
      <c r="A28" s="33">
        <f t="shared" ref="A28:A32" si="2">+A27+1</f>
        <v>4</v>
      </c>
      <c r="B28" s="166" t="str">
        <f>+'Ekamut-caxs'!B40</f>
        <v>Էլեկտրաէներգիայի գծով</v>
      </c>
      <c r="C28" s="449">
        <v>763.6</v>
      </c>
      <c r="D28" s="129">
        <f>+'Ekamut-caxs'!D40</f>
        <v>215</v>
      </c>
      <c r="E28" s="127">
        <f t="shared" si="0"/>
        <v>-548.6</v>
      </c>
      <c r="F28" s="117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</row>
    <row r="29" spans="1:18" s="31" customFormat="1" ht="17.25">
      <c r="A29" s="33">
        <f t="shared" si="2"/>
        <v>5</v>
      </c>
      <c r="B29" s="166" t="str">
        <f>+'Ekamut-caxs'!B41</f>
        <v>Ջրմուղ-կոյուղու գծով</v>
      </c>
      <c r="C29" s="449">
        <v>91.5</v>
      </c>
      <c r="D29" s="129">
        <f>+'Ekamut-caxs'!D41</f>
        <v>466.8</v>
      </c>
      <c r="E29" s="127">
        <f t="shared" si="0"/>
        <v>375.3</v>
      </c>
      <c r="F29" s="117"/>
      <c r="G29" s="81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</row>
    <row r="30" spans="1:18" s="31" customFormat="1" ht="17.25">
      <c r="A30" s="33">
        <f t="shared" si="2"/>
        <v>6</v>
      </c>
      <c r="B30" s="166" t="str">
        <f>+'Ekamut-caxs'!B42</f>
        <v>Աղբահանության գծով</v>
      </c>
      <c r="C30" s="449">
        <v>41.3</v>
      </c>
      <c r="D30" s="129">
        <f>+'Ekamut-caxs'!D42</f>
        <v>0</v>
      </c>
      <c r="E30" s="127">
        <f t="shared" si="0"/>
        <v>-41.3</v>
      </c>
      <c r="F30" s="117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</row>
    <row r="31" spans="1:18" s="31" customFormat="1" ht="17.25">
      <c r="A31" s="33">
        <f t="shared" si="2"/>
        <v>7</v>
      </c>
      <c r="B31" s="166" t="str">
        <f>+'Ekamut-caxs'!B43</f>
        <v>Ախտաբանության գծով</v>
      </c>
      <c r="C31" s="449">
        <v>40</v>
      </c>
      <c r="D31" s="129">
        <f>+'Ekamut-caxs'!D43</f>
        <v>60</v>
      </c>
      <c r="E31" s="127">
        <f t="shared" si="0"/>
        <v>20</v>
      </c>
      <c r="F31" s="117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</row>
    <row r="32" spans="1:18" s="31" customFormat="1" ht="17.25">
      <c r="A32" s="33">
        <f t="shared" si="2"/>
        <v>8</v>
      </c>
      <c r="B32" s="166" t="str">
        <f>+'Ekamut-caxs'!B44</f>
        <v>Կապի գծով, այդ թվում`</v>
      </c>
      <c r="C32" s="449">
        <f>SUM(C33:C35)</f>
        <v>158.6</v>
      </c>
      <c r="D32" s="129">
        <f>SUM(D33:D35)</f>
        <v>111.8</v>
      </c>
      <c r="E32" s="127">
        <f t="shared" si="0"/>
        <v>-46.8</v>
      </c>
      <c r="F32" s="117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</row>
    <row r="33" spans="1:18">
      <c r="A33" s="18">
        <f t="shared" ref="A33:A35" si="3">+A32+0.1</f>
        <v>8.1</v>
      </c>
      <c r="B33" s="394" t="str">
        <f>+'Ekamut-caxs'!B45</f>
        <v>բաժանորդային վճար</v>
      </c>
      <c r="C33" s="222">
        <v>57.6</v>
      </c>
      <c r="D33" s="130">
        <f>+'Ekamut-caxs'!D45</f>
        <v>28.8</v>
      </c>
      <c r="E33" s="118">
        <f t="shared" si="0"/>
        <v>-28.8</v>
      </c>
      <c r="F33" s="117"/>
    </row>
    <row r="34" spans="1:18">
      <c r="A34" s="18">
        <f t="shared" si="3"/>
        <v>8.1999999999999993</v>
      </c>
      <c r="B34" s="394" t="str">
        <f>+'Ekamut-caxs'!B46</f>
        <v>րոպեավճար</v>
      </c>
      <c r="C34" s="222">
        <v>5</v>
      </c>
      <c r="D34" s="130">
        <f>+'Ekamut-caxs'!D46</f>
        <v>5</v>
      </c>
      <c r="E34" s="118">
        <f t="shared" si="0"/>
        <v>0</v>
      </c>
      <c r="F34" s="117"/>
    </row>
    <row r="35" spans="1:18">
      <c r="A35" s="18">
        <f t="shared" si="3"/>
        <v>8.2999999999999989</v>
      </c>
      <c r="B35" s="394" t="str">
        <f>+'Ekamut-caxs'!B47</f>
        <v>ինտերնետ կապ</v>
      </c>
      <c r="C35" s="222">
        <v>96</v>
      </c>
      <c r="D35" s="130">
        <f>+'Ekamut-caxs'!D47</f>
        <v>78</v>
      </c>
      <c r="E35" s="118">
        <f t="shared" si="0"/>
        <v>-18</v>
      </c>
      <c r="F35" s="117"/>
    </row>
    <row r="36" spans="1:18" s="31" customFormat="1" ht="17.25">
      <c r="A36" s="33">
        <f>+A32+1</f>
        <v>9</v>
      </c>
      <c r="B36" s="166" t="str">
        <f>+'Ekamut-caxs'!B48</f>
        <v>Բանկային ծառայության գծով</v>
      </c>
      <c r="C36" s="449">
        <v>7</v>
      </c>
      <c r="D36" s="129">
        <f>+'Ekamut-caxs'!D48</f>
        <v>7</v>
      </c>
      <c r="E36" s="127">
        <f t="shared" si="0"/>
        <v>0</v>
      </c>
      <c r="F36" s="117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</row>
    <row r="37" spans="1:18" s="31" customFormat="1" ht="17.25">
      <c r="A37" s="33">
        <f>+A36+1</f>
        <v>10</v>
      </c>
      <c r="B37" s="166" t="str">
        <f>+'Ekamut-caxs'!B49</f>
        <v>Տնտեսական ապրանքների գծով</v>
      </c>
      <c r="C37" s="449">
        <v>882</v>
      </c>
      <c r="D37" s="129">
        <f>+'Ekamut-caxs'!D49</f>
        <v>882</v>
      </c>
      <c r="E37" s="127">
        <f t="shared" si="0"/>
        <v>0</v>
      </c>
      <c r="F37" s="117"/>
      <c r="G37" s="5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</row>
    <row r="38" spans="1:18" s="31" customFormat="1" ht="17.25">
      <c r="A38" s="33">
        <f t="shared" ref="A38:A59" si="4">+A37+1</f>
        <v>11</v>
      </c>
      <c r="B38" s="166" t="str">
        <f>+'Ekamut-caxs'!B50</f>
        <v>Գրասենյակային ապրանքների գծով</v>
      </c>
      <c r="C38" s="449">
        <v>167.4</v>
      </c>
      <c r="D38" s="129">
        <f>+'Ekamut-caxs'!D50</f>
        <v>167.4</v>
      </c>
      <c r="E38" s="127">
        <f t="shared" si="0"/>
        <v>0</v>
      </c>
      <c r="F38" s="117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</row>
    <row r="39" spans="1:18" s="31" customFormat="1" ht="17.25">
      <c r="A39" s="33">
        <f t="shared" si="4"/>
        <v>12</v>
      </c>
      <c r="B39" s="166" t="str">
        <f>+'Ekamut-caxs'!B51</f>
        <v>Փոքրարժեք կամ արագամաշ առարկաների գծով</v>
      </c>
      <c r="C39" s="449">
        <v>500</v>
      </c>
      <c r="D39" s="129">
        <f>+'Ekamut-caxs'!D51</f>
        <v>500</v>
      </c>
      <c r="E39" s="127">
        <f t="shared" si="0"/>
        <v>0</v>
      </c>
      <c r="F39" s="117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</row>
    <row r="40" spans="1:18" s="31" customFormat="1" ht="17.25">
      <c r="A40" s="33">
        <f t="shared" si="4"/>
        <v>13</v>
      </c>
      <c r="B40" s="166" t="str">
        <f>+'Ekamut-caxs'!B52</f>
        <v>Ուսումնական նյութերի գծով</v>
      </c>
      <c r="C40" s="449">
        <v>380</v>
      </c>
      <c r="D40" s="129">
        <f>+'Ekamut-caxs'!D52</f>
        <v>380</v>
      </c>
      <c r="E40" s="127">
        <f t="shared" si="0"/>
        <v>0</v>
      </c>
      <c r="F40" s="117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</row>
    <row r="41" spans="1:18" s="31" customFormat="1" ht="17.25">
      <c r="A41" s="33">
        <f t="shared" si="4"/>
        <v>14</v>
      </c>
      <c r="B41" s="166" t="str">
        <f>+'Ekamut-caxs'!B53</f>
        <v>Դեղորայքի գծով</v>
      </c>
      <c r="C41" s="449">
        <v>46.2</v>
      </c>
      <c r="D41" s="129">
        <f>+'Ekamut-caxs'!D53</f>
        <v>90</v>
      </c>
      <c r="E41" s="127">
        <f>D41-C41</f>
        <v>43.8</v>
      </c>
      <c r="F41" s="117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</row>
    <row r="42" spans="1:18" s="31" customFormat="1" ht="17.25">
      <c r="A42" s="33">
        <f t="shared" si="4"/>
        <v>15</v>
      </c>
      <c r="B42" s="166" t="str">
        <f>+'Ekamut-caxs'!B54</f>
        <v>Բուժ.ծառայության գծով</v>
      </c>
      <c r="C42" s="449">
        <v>186</v>
      </c>
      <c r="D42" s="129">
        <f>+'Ekamut-caxs'!D54</f>
        <v>142</v>
      </c>
      <c r="E42" s="127">
        <f t="shared" si="0"/>
        <v>-44</v>
      </c>
      <c r="F42" s="117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</row>
    <row r="43" spans="1:18" s="31" customFormat="1" ht="17.25">
      <c r="A43" s="33">
        <f t="shared" si="4"/>
        <v>16</v>
      </c>
      <c r="B43" s="166" t="str">
        <f>+'Ekamut-caxs'!B55</f>
        <v>Ընթացիկ վերանորոգման գծով</v>
      </c>
      <c r="C43" s="448">
        <v>300</v>
      </c>
      <c r="D43" s="129">
        <f>+'Ekamut-caxs'!D55</f>
        <v>300</v>
      </c>
      <c r="E43" s="127">
        <f t="shared" si="0"/>
        <v>0</v>
      </c>
      <c r="F43" s="117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</row>
    <row r="44" spans="1:18" s="31" customFormat="1" ht="17.25">
      <c r="A44" s="33">
        <f t="shared" si="4"/>
        <v>17</v>
      </c>
      <c r="B44" s="166" t="str">
        <f>+'Ekamut-caxs'!B56</f>
        <v>Ջեռուցման համակարգի սպասարկման գծով</v>
      </c>
      <c r="C44" s="448">
        <v>150</v>
      </c>
      <c r="D44" s="129">
        <f>+'Ekamut-caxs'!D56</f>
        <v>150</v>
      </c>
      <c r="E44" s="127">
        <f>D44-C44</f>
        <v>0</v>
      </c>
      <c r="F44" s="117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</row>
    <row r="45" spans="1:18" s="31" customFormat="1" ht="17.25">
      <c r="A45" s="33">
        <f t="shared" si="4"/>
        <v>18</v>
      </c>
      <c r="B45" s="166" t="str">
        <f>+'Ekamut-caxs'!B57</f>
        <v>Կաթսայատան սպասարկման գծով</v>
      </c>
      <c r="C45" s="448"/>
      <c r="D45" s="129">
        <f>+'Ekamut-caxs'!D57</f>
        <v>0</v>
      </c>
      <c r="E45" s="127">
        <f>D45-C45</f>
        <v>0</v>
      </c>
      <c r="F45" s="126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</row>
    <row r="46" spans="1:18" s="31" customFormat="1" ht="17.25">
      <c r="A46" s="33">
        <f t="shared" si="4"/>
        <v>19</v>
      </c>
      <c r="B46" s="166" t="str">
        <f>+'Ekamut-caxs'!B58</f>
        <v>Սպասարկման և կոմունալ համավճարների գծով</v>
      </c>
      <c r="C46" s="448"/>
      <c r="D46" s="129">
        <f>+'Ekamut-caxs'!D58</f>
        <v>0</v>
      </c>
      <c r="E46" s="127">
        <f>D46-C46</f>
        <v>0</v>
      </c>
      <c r="F46" s="126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</row>
    <row r="47" spans="1:18" s="31" customFormat="1" ht="17.25">
      <c r="A47" s="33">
        <f t="shared" si="4"/>
        <v>20</v>
      </c>
      <c r="B47" s="166" t="str">
        <f>+'Ekamut-caxs'!B59</f>
        <v>Գնումների համակարգողի ծառայության գծով</v>
      </c>
      <c r="C47" s="449">
        <v>125</v>
      </c>
      <c r="D47" s="129">
        <f>+'Ekamut-caxs'!D59</f>
        <v>125</v>
      </c>
      <c r="E47" s="127">
        <f t="shared" si="0"/>
        <v>0</v>
      </c>
      <c r="F47" s="117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</row>
    <row r="48" spans="1:18" s="31" customFormat="1" ht="17.25">
      <c r="A48" s="33">
        <f t="shared" si="4"/>
        <v>21</v>
      </c>
      <c r="B48" s="166" t="str">
        <f>+'Ekamut-caxs'!B60</f>
        <v>Համակարգիչների տեխնիկական սպասարկման գծով</v>
      </c>
      <c r="C48" s="449">
        <v>45</v>
      </c>
      <c r="D48" s="129">
        <f>+'Ekamut-caxs'!D60</f>
        <v>50</v>
      </c>
      <c r="E48" s="127">
        <f t="shared" si="0"/>
        <v>5</v>
      </c>
      <c r="F48" s="117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</row>
    <row r="49" spans="1:18" s="31" customFormat="1" ht="17.25">
      <c r="A49" s="33">
        <f t="shared" si="4"/>
        <v>22</v>
      </c>
      <c r="B49" s="166" t="str">
        <f>+'Ekamut-caxs'!B61</f>
        <v>Համակարգչային ծրագրի և կայքի սպասարկման գծով</v>
      </c>
      <c r="C49" s="448">
        <v>112</v>
      </c>
      <c r="D49" s="129">
        <f>+'Ekamut-caxs'!D61</f>
        <v>112</v>
      </c>
      <c r="E49" s="127">
        <f t="shared" si="0"/>
        <v>0</v>
      </c>
      <c r="F49" s="117"/>
      <c r="G49" s="5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</row>
    <row r="50" spans="1:18" s="31" customFormat="1" ht="17.25">
      <c r="A50" s="33">
        <f t="shared" si="4"/>
        <v>23</v>
      </c>
      <c r="B50" s="166" t="str">
        <f>+'Ekamut-caxs'!B62</f>
        <v>էլ․ստորագրության գծով</v>
      </c>
      <c r="C50" s="448">
        <v>3</v>
      </c>
      <c r="D50" s="129">
        <f>+'Ekamut-caxs'!D62</f>
        <v>0</v>
      </c>
      <c r="E50" s="127">
        <f t="shared" ref="E50:E62" si="5">D50-C50</f>
        <v>-3</v>
      </c>
      <c r="F50" s="126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</row>
    <row r="51" spans="1:18" s="31" customFormat="1" ht="17.25">
      <c r="A51" s="33">
        <f t="shared" si="4"/>
        <v>24</v>
      </c>
      <c r="B51" s="166" t="str">
        <f>+'Ekamut-caxs'!B63</f>
        <v>Հայտարարության գծով</v>
      </c>
      <c r="C51" s="448">
        <v>20</v>
      </c>
      <c r="D51" s="129">
        <f>+'Ekamut-caxs'!D63</f>
        <v>20</v>
      </c>
      <c r="E51" s="127">
        <f t="shared" si="5"/>
        <v>0</v>
      </c>
      <c r="F51" s="117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</row>
    <row r="52" spans="1:18" s="31" customFormat="1" ht="17.25">
      <c r="A52" s="33">
        <f t="shared" si="4"/>
        <v>25</v>
      </c>
      <c r="B52" s="166" t="str">
        <f>+'Ekamut-caxs'!B64</f>
        <v>Բեռնափոխադրման գծով</v>
      </c>
      <c r="C52" s="448">
        <v>50</v>
      </c>
      <c r="D52" s="129">
        <f>+'Ekamut-caxs'!D64</f>
        <v>50</v>
      </c>
      <c r="E52" s="127">
        <f t="shared" si="5"/>
        <v>0</v>
      </c>
      <c r="F52" s="126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</row>
    <row r="53" spans="1:18" s="31" customFormat="1" ht="17.25">
      <c r="A53" s="33">
        <f t="shared" si="4"/>
        <v>26</v>
      </c>
      <c r="B53" s="166" t="str">
        <f>+'Ekamut-caxs'!B65</f>
        <v>Վերապատրաստման գծով</v>
      </c>
      <c r="C53" s="448">
        <v>72</v>
      </c>
      <c r="D53" s="129">
        <f>+'Ekamut-caxs'!D65</f>
        <v>82.7</v>
      </c>
      <c r="E53" s="127">
        <f t="shared" si="5"/>
        <v>10.700000000000003</v>
      </c>
      <c r="F53" s="126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</row>
    <row r="54" spans="1:18" s="31" customFormat="1" ht="17.25">
      <c r="A54" s="33">
        <f t="shared" si="4"/>
        <v>27</v>
      </c>
      <c r="B54" s="166" t="str">
        <f>+'Ekamut-caxs'!B66</f>
        <v>Ծառերի էտման գծով</v>
      </c>
      <c r="C54" s="448">
        <v>150</v>
      </c>
      <c r="D54" s="129">
        <f>+'Ekamut-caxs'!D66</f>
        <v>150</v>
      </c>
      <c r="E54" s="127">
        <f t="shared" si="5"/>
        <v>0</v>
      </c>
      <c r="F54" s="126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</row>
    <row r="55" spans="1:18" s="30" customFormat="1" ht="17.25">
      <c r="A55" s="33">
        <f t="shared" si="4"/>
        <v>28</v>
      </c>
      <c r="B55" s="166" t="str">
        <f>+'Ekamut-caxs'!B67</f>
        <v>Միջոցառման կազմակերպման գծով</v>
      </c>
      <c r="C55" s="448">
        <v>100</v>
      </c>
      <c r="D55" s="128">
        <f>+'Ekamut-caxs'!D67</f>
        <v>100</v>
      </c>
      <c r="E55" s="126">
        <f t="shared" si="5"/>
        <v>0</v>
      </c>
      <c r="F55" s="126"/>
    </row>
    <row r="56" spans="1:18" s="30" customFormat="1" ht="17.25">
      <c r="A56" s="33">
        <f t="shared" si="4"/>
        <v>29</v>
      </c>
      <c r="B56" s="166" t="str">
        <f>+'Ekamut-caxs'!B68</f>
        <v>Արխիվացման գծով</v>
      </c>
      <c r="C56" s="448">
        <v>150</v>
      </c>
      <c r="D56" s="128">
        <f>+'Ekamut-caxs'!D68</f>
        <v>150</v>
      </c>
      <c r="E56" s="126">
        <f t="shared" si="5"/>
        <v>0</v>
      </c>
      <c r="F56" s="126"/>
      <c r="G56" s="30" t="s">
        <v>322</v>
      </c>
    </row>
    <row r="57" spans="1:18" s="30" customFormat="1" ht="17.25">
      <c r="A57" s="33">
        <f t="shared" si="4"/>
        <v>30</v>
      </c>
      <c r="B57" s="166" t="str">
        <f>+'Ekamut-caxs'!B69</f>
        <v>Դուրսգրվող գույքի վերագնահատման գծով</v>
      </c>
      <c r="C57" s="448">
        <v>100</v>
      </c>
      <c r="D57" s="128">
        <f>+'Ekamut-caxs'!D69</f>
        <v>60</v>
      </c>
      <c r="E57" s="126">
        <f>D57-C57</f>
        <v>-40</v>
      </c>
      <c r="F57" s="221"/>
    </row>
    <row r="58" spans="1:18" s="30" customFormat="1" ht="17.25">
      <c r="A58" s="33">
        <f t="shared" si="4"/>
        <v>31</v>
      </c>
      <c r="B58" s="166" t="str">
        <f>+'Ekamut-caxs'!B70</f>
        <v>Կրակմարիչների լիցքավորում</v>
      </c>
      <c r="C58" s="448">
        <v>50</v>
      </c>
      <c r="D58" s="128">
        <f>+'Ekamut-caxs'!D70</f>
        <v>50</v>
      </c>
      <c r="E58" s="126">
        <f>D58-C58</f>
        <v>0</v>
      </c>
      <c r="F58" s="126"/>
    </row>
    <row r="59" spans="1:18" s="31" customFormat="1" ht="17.25">
      <c r="A59" s="33">
        <f t="shared" si="4"/>
        <v>32</v>
      </c>
      <c r="B59" s="166" t="str">
        <f>+'Ekamut-caxs'!B71</f>
        <v>Հիմնական միջոցների մաշվածության գծով, որից՝</v>
      </c>
      <c r="C59" s="448">
        <v>1451.6</v>
      </c>
      <c r="D59" s="129">
        <f>+'Ekamut-caxs'!D71</f>
        <v>1451.6</v>
      </c>
      <c r="E59" s="127">
        <f t="shared" si="5"/>
        <v>0</v>
      </c>
      <c r="F59" s="126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</row>
    <row r="60" spans="1:18">
      <c r="A60" s="18">
        <f>+A59+0.1</f>
        <v>32.1</v>
      </c>
      <c r="B60" s="394" t="str">
        <f>+'Ekamut-caxs'!B72</f>
        <v>պայմանով (անհատույց) ստացված</v>
      </c>
      <c r="C60" s="399">
        <v>1451.6</v>
      </c>
      <c r="D60" s="130">
        <f>+'Ekamut-caxs'!D72</f>
        <v>1451.6</v>
      </c>
      <c r="E60" s="118">
        <f t="shared" si="5"/>
        <v>0</v>
      </c>
      <c r="F60" s="119"/>
      <c r="G60" s="76"/>
    </row>
    <row r="61" spans="1:18" s="31" customFormat="1" ht="17.25">
      <c r="A61" s="33">
        <f>+A59+1</f>
        <v>33</v>
      </c>
      <c r="B61" s="166" t="str">
        <f>+'Ekamut-caxs'!B73</f>
        <v xml:space="preserve">Չփոխհատուցվող հարկերի գծով </v>
      </c>
      <c r="C61" s="448">
        <v>125</v>
      </c>
      <c r="D61" s="129">
        <f>+'Ekamut-caxs'!D73</f>
        <v>234</v>
      </c>
      <c r="E61" s="127">
        <f t="shared" si="5"/>
        <v>109</v>
      </c>
      <c r="F61" s="126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</row>
    <row r="62" spans="1:18" s="31" customFormat="1" ht="17.25">
      <c r="A62" s="33">
        <f>+A61+1</f>
        <v>34</v>
      </c>
      <c r="B62" s="166" t="str">
        <f>+'Ekamut-caxs'!B74</f>
        <v>Այլ ծախսերի գծով</v>
      </c>
      <c r="C62" s="448">
        <v>494.7</v>
      </c>
      <c r="D62" s="129">
        <f>+'Ekamut-caxs'!D74</f>
        <v>0</v>
      </c>
      <c r="E62" s="127">
        <f t="shared" si="5"/>
        <v>-494.7</v>
      </c>
      <c r="F62" s="126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</row>
    <row r="63" spans="1:18" s="22" customFormat="1" ht="17.25">
      <c r="A63" s="17"/>
      <c r="B63" s="420" t="s">
        <v>75</v>
      </c>
      <c r="C63" s="447">
        <f>C6-C22</f>
        <v>0</v>
      </c>
      <c r="D63" s="134">
        <f>D6-D22</f>
        <v>912.30000000000291</v>
      </c>
      <c r="E63" s="134">
        <f t="shared" si="0"/>
        <v>912.30000000000291</v>
      </c>
      <c r="F63" s="165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</row>
    <row r="64" spans="1:18" s="22" customFormat="1" ht="14.25">
      <c r="A64" s="23"/>
      <c r="B64" s="181"/>
      <c r="C64" s="451"/>
      <c r="D64" s="24"/>
      <c r="E64" s="24"/>
      <c r="F64" s="24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</row>
    <row r="65" spans="1:6" s="10" customFormat="1" ht="24.75" customHeight="1">
      <c r="A65" s="57"/>
      <c r="B65" s="413" t="s">
        <v>2</v>
      </c>
      <c r="C65" s="452"/>
      <c r="D65" s="489" t="str">
        <f>+'Ekamut-caxs'!D77</f>
        <v>Հ․Երիցյան</v>
      </c>
      <c r="E65" s="489"/>
      <c r="F65" s="62"/>
    </row>
    <row r="66" spans="1:6" s="10" customFormat="1" ht="9.75" customHeight="1">
      <c r="A66" s="57"/>
      <c r="B66" s="414"/>
      <c r="C66" s="453"/>
      <c r="D66" s="488" t="s">
        <v>5</v>
      </c>
      <c r="E66" s="488"/>
      <c r="F66" s="397"/>
    </row>
    <row r="67" spans="1:6" s="10" customFormat="1" ht="24.75" customHeight="1">
      <c r="A67" s="57"/>
      <c r="B67" s="413" t="s">
        <v>6</v>
      </c>
      <c r="C67" s="452"/>
      <c r="D67" s="489" t="str">
        <f>+'Ekamut-caxs'!D79</f>
        <v>Վ․Մաղաքյան</v>
      </c>
      <c r="E67" s="489"/>
      <c r="F67" s="62"/>
    </row>
    <row r="68" spans="1:6" s="10" customFormat="1" ht="11.25" customHeight="1">
      <c r="A68" s="57"/>
      <c r="B68" s="84"/>
      <c r="C68" s="453"/>
      <c r="D68" s="488" t="s">
        <v>5</v>
      </c>
      <c r="E68" s="488"/>
      <c r="F68" s="397"/>
    </row>
    <row r="69" spans="1:6" s="10" customFormat="1">
      <c r="A69" s="57"/>
      <c r="B69" s="415" t="s">
        <v>1</v>
      </c>
      <c r="C69" s="453"/>
      <c r="D69" s="86"/>
      <c r="E69" s="86"/>
    </row>
    <row r="70" spans="1:6" s="10" customFormat="1">
      <c r="A70" s="57"/>
      <c r="B70" s="14"/>
      <c r="C70" s="454"/>
    </row>
    <row r="71" spans="1:6" s="10" customFormat="1">
      <c r="A71" s="57"/>
      <c r="B71" s="14"/>
      <c r="C71" s="454"/>
    </row>
    <row r="72" spans="1:6" s="10" customFormat="1">
      <c r="A72" s="57"/>
      <c r="B72" s="14"/>
      <c r="C72" s="454"/>
    </row>
    <row r="73" spans="1:6" s="10" customFormat="1">
      <c r="A73" s="57"/>
      <c r="B73" s="14"/>
      <c r="C73" s="454"/>
    </row>
    <row r="74" spans="1:6" s="10" customFormat="1">
      <c r="A74" s="57"/>
      <c r="B74" s="14"/>
      <c r="C74" s="454"/>
    </row>
    <row r="75" spans="1:6" s="10" customFormat="1">
      <c r="A75" s="57"/>
      <c r="B75" s="14"/>
      <c r="C75" s="454"/>
    </row>
    <row r="76" spans="1:6" s="10" customFormat="1">
      <c r="A76" s="57"/>
      <c r="B76" s="14"/>
      <c r="C76" s="454"/>
    </row>
    <row r="77" spans="1:6" s="10" customFormat="1">
      <c r="A77" s="57"/>
      <c r="B77" s="14"/>
      <c r="C77" s="454"/>
    </row>
    <row r="78" spans="1:6" s="10" customFormat="1">
      <c r="A78" s="57"/>
      <c r="B78" s="14"/>
      <c r="C78" s="454"/>
    </row>
    <row r="79" spans="1:6" s="10" customFormat="1">
      <c r="A79" s="57"/>
      <c r="B79" s="14"/>
      <c r="C79" s="454"/>
    </row>
    <row r="80" spans="1:6" s="10" customFormat="1">
      <c r="A80" s="57"/>
      <c r="B80" s="14"/>
      <c r="C80" s="454"/>
    </row>
    <row r="81" spans="1:3" s="10" customFormat="1">
      <c r="A81" s="57"/>
      <c r="B81" s="14"/>
      <c r="C81" s="454"/>
    </row>
    <row r="82" spans="1:3" s="10" customFormat="1">
      <c r="A82" s="57"/>
      <c r="B82" s="14"/>
      <c r="C82" s="454"/>
    </row>
    <row r="83" spans="1:3" s="10" customFormat="1">
      <c r="A83" s="57"/>
      <c r="B83" s="14"/>
      <c r="C83" s="454"/>
    </row>
    <row r="84" spans="1:3" s="10" customFormat="1">
      <c r="A84" s="57"/>
      <c r="B84" s="14"/>
      <c r="C84" s="454"/>
    </row>
    <row r="85" spans="1:3" s="10" customFormat="1">
      <c r="A85" s="57"/>
      <c r="B85" s="14"/>
      <c r="C85" s="454"/>
    </row>
    <row r="86" spans="1:3" s="10" customFormat="1">
      <c r="A86" s="57"/>
      <c r="B86" s="14"/>
      <c r="C86" s="454"/>
    </row>
    <row r="87" spans="1:3" s="10" customFormat="1">
      <c r="A87" s="57"/>
      <c r="B87" s="14"/>
      <c r="C87" s="45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zoomScaleSheetLayoutView="100" workbookViewId="0">
      <selection activeCell="F12" sqref="F12"/>
    </sheetView>
  </sheetViews>
  <sheetFormatPr defaultColWidth="9.140625" defaultRowHeight="13.5"/>
  <cols>
    <col min="1" max="1" width="5.85546875" style="11" customWidth="1"/>
    <col min="2" max="2" width="62.5703125" style="179" customWidth="1"/>
    <col min="3" max="3" width="15.7109375" style="445" customWidth="1"/>
    <col min="4" max="4" width="14.140625" style="11" customWidth="1"/>
    <col min="5" max="5" width="13.5703125" style="11" customWidth="1"/>
    <col min="6" max="6" width="45.7109375" style="11" customWidth="1"/>
    <col min="7" max="7" width="9.140625" style="68"/>
    <col min="8" max="8" width="14.5703125" style="57" customWidth="1"/>
    <col min="9" max="13" width="9.140625" style="57"/>
    <col min="14" max="20" width="9.140625" style="63"/>
    <col min="21" max="16384" width="9.140625" style="11"/>
  </cols>
  <sheetData>
    <row r="1" spans="1:20" ht="23.25" customHeight="1">
      <c r="A1" s="487" t="s">
        <v>76</v>
      </c>
      <c r="B1" s="487"/>
      <c r="C1" s="487"/>
      <c r="D1" s="487"/>
      <c r="E1" s="487"/>
      <c r="F1" s="487"/>
    </row>
    <row r="2" spans="1:20" s="13" customFormat="1" ht="20.25">
      <c r="A2" s="483" t="str">
        <f>+'Ekamut-caxs'!A13:D13</f>
        <v xml:space="preserve">«Երևանի հ․135 մսուր-մանկապարտեզ» ՀՈԱԿ-ի </v>
      </c>
      <c r="B2" s="483"/>
      <c r="C2" s="483"/>
      <c r="D2" s="483"/>
      <c r="E2" s="483"/>
      <c r="F2" s="483"/>
      <c r="G2" s="53"/>
      <c r="H2" s="3"/>
      <c r="I2" s="58"/>
      <c r="J2" s="58"/>
      <c r="K2" s="58"/>
      <c r="L2" s="58"/>
      <c r="M2" s="58"/>
      <c r="N2" s="64"/>
      <c r="O2" s="64"/>
      <c r="P2" s="64"/>
      <c r="Q2" s="64"/>
      <c r="R2" s="64"/>
      <c r="S2" s="64"/>
      <c r="T2" s="64"/>
    </row>
    <row r="3" spans="1:20" ht="39" customHeight="1">
      <c r="A3" s="490" t="s">
        <v>290</v>
      </c>
      <c r="B3" s="490"/>
      <c r="C3" s="490"/>
      <c r="D3" s="490"/>
      <c r="E3" s="490"/>
      <c r="F3" s="490"/>
      <c r="G3" s="69"/>
      <c r="H3" s="59"/>
      <c r="I3" s="59"/>
      <c r="J3" s="59"/>
      <c r="K3" s="59"/>
      <c r="L3" s="59"/>
    </row>
    <row r="4" spans="1:20" s="13" customFormat="1" ht="18" customHeight="1">
      <c r="A4" s="6"/>
      <c r="B4" s="182"/>
      <c r="C4" s="455"/>
      <c r="F4" s="7" t="s">
        <v>42</v>
      </c>
      <c r="G4" s="70"/>
      <c r="H4" s="58"/>
      <c r="I4" s="58"/>
      <c r="J4" s="58"/>
      <c r="K4" s="58"/>
      <c r="L4" s="58"/>
      <c r="M4" s="58"/>
      <c r="N4" s="64"/>
      <c r="O4" s="64"/>
      <c r="P4" s="64"/>
      <c r="Q4" s="64"/>
      <c r="R4" s="64"/>
      <c r="S4" s="64"/>
      <c r="T4" s="64"/>
    </row>
    <row r="5" spans="1:20" s="19" customFormat="1" ht="75.75" customHeight="1">
      <c r="A5" s="43" t="s">
        <v>3</v>
      </c>
      <c r="B5" s="45" t="s">
        <v>30</v>
      </c>
      <c r="C5" s="446" t="s">
        <v>264</v>
      </c>
      <c r="D5" s="116" t="s">
        <v>265</v>
      </c>
      <c r="E5" s="44" t="s">
        <v>48</v>
      </c>
      <c r="F5" s="138" t="str">
        <f>+'Ekamutneri hamematakan'!F5</f>
        <v>Ծանոթություն նախատեսվող ցուցանիշների վերաբերյալ</v>
      </c>
      <c r="G5" s="10"/>
      <c r="H5" s="189" t="s">
        <v>203</v>
      </c>
      <c r="I5" s="60"/>
      <c r="J5" s="60"/>
      <c r="K5" s="60"/>
      <c r="L5" s="60"/>
      <c r="M5" s="60"/>
      <c r="N5" s="65"/>
      <c r="O5" s="65"/>
      <c r="P5" s="65"/>
      <c r="Q5" s="65"/>
      <c r="R5" s="65"/>
      <c r="S5" s="65"/>
      <c r="T5" s="65"/>
    </row>
    <row r="6" spans="1:20" s="13" customFormat="1" ht="34.5">
      <c r="A6" s="8" t="s">
        <v>7</v>
      </c>
      <c r="B6" s="376" t="s">
        <v>31</v>
      </c>
      <c r="C6" s="456">
        <v>6648.5</v>
      </c>
      <c r="D6" s="120">
        <f>+C6</f>
        <v>6648.5</v>
      </c>
      <c r="E6" s="125">
        <f t="shared" ref="E6:E67" si="0">D6-C6</f>
        <v>0</v>
      </c>
      <c r="F6" s="120"/>
      <c r="G6" s="70"/>
      <c r="H6" s="58"/>
      <c r="I6" s="58"/>
      <c r="J6" s="58"/>
      <c r="K6" s="58"/>
      <c r="L6" s="58"/>
      <c r="M6" s="58"/>
      <c r="N6" s="64"/>
      <c r="O6" s="64"/>
      <c r="P6" s="64"/>
      <c r="Q6" s="64"/>
      <c r="R6" s="64"/>
      <c r="S6" s="64"/>
      <c r="T6" s="64"/>
    </row>
    <row r="7" spans="1:20" s="13" customFormat="1" ht="34.5">
      <c r="A7" s="8" t="s">
        <v>10</v>
      </c>
      <c r="B7" s="376" t="s">
        <v>77</v>
      </c>
      <c r="C7" s="456">
        <f>SUM(C8:C9,C12,C16:C21)</f>
        <v>83420.899999999994</v>
      </c>
      <c r="D7" s="125">
        <f>SUM(D8:D9,D12,D16:D21)</f>
        <v>77960.191999999995</v>
      </c>
      <c r="E7" s="125">
        <f>D7-C7</f>
        <v>-5460.7079999999987</v>
      </c>
      <c r="F7" s="120"/>
      <c r="G7" s="70"/>
      <c r="H7" s="58"/>
      <c r="I7" s="58"/>
      <c r="J7" s="58"/>
      <c r="K7" s="58"/>
      <c r="L7" s="58"/>
      <c r="M7" s="58"/>
      <c r="N7" s="64"/>
      <c r="O7" s="64"/>
      <c r="P7" s="64"/>
      <c r="Q7" s="64"/>
      <c r="R7" s="64"/>
      <c r="S7" s="64"/>
      <c r="T7" s="64"/>
    </row>
    <row r="8" spans="1:20" s="31" customFormat="1" ht="18.75" customHeight="1">
      <c r="A8" s="33">
        <v>1</v>
      </c>
      <c r="B8" s="215" t="str">
        <f>+'Dramakan hosqer'!B21</f>
        <v>Սուբսիդիայից</v>
      </c>
      <c r="C8" s="457">
        <v>78288.7</v>
      </c>
      <c r="D8" s="124">
        <f>+'Dramakan hosqer'!C21</f>
        <v>73724.3</v>
      </c>
      <c r="E8" s="124">
        <f>D8-C8</f>
        <v>-4564.3999999999942</v>
      </c>
      <c r="F8" s="123"/>
      <c r="G8" s="51"/>
      <c r="H8" s="61"/>
      <c r="I8" s="61"/>
      <c r="J8" s="61"/>
      <c r="K8" s="61"/>
      <c r="L8" s="61"/>
      <c r="M8" s="61"/>
      <c r="N8" s="66"/>
      <c r="O8" s="66"/>
      <c r="P8" s="66"/>
      <c r="Q8" s="66"/>
      <c r="R8" s="66"/>
      <c r="S8" s="66"/>
      <c r="T8" s="66"/>
    </row>
    <row r="9" spans="1:20" s="31" customFormat="1" ht="18.75" customHeight="1">
      <c r="A9" s="33">
        <f>+A8+1</f>
        <v>2</v>
      </c>
      <c r="B9" s="215" t="str">
        <f>+'Dramakan hosqer'!B22</f>
        <v>Այլ նպաստներ բյուջեից, որից՝</v>
      </c>
      <c r="C9" s="457">
        <f>SUM(C10:C11)</f>
        <v>72</v>
      </c>
      <c r="D9" s="124">
        <f>SUM(D10:D11)</f>
        <v>82.67</v>
      </c>
      <c r="E9" s="124">
        <f t="shared" ref="E9:E16" si="1">D9-C9</f>
        <v>10.670000000000002</v>
      </c>
      <c r="F9" s="123"/>
      <c r="G9" s="51"/>
      <c r="H9" s="61"/>
      <c r="I9" s="61"/>
      <c r="J9" s="61"/>
      <c r="K9" s="61"/>
      <c r="L9" s="61"/>
      <c r="M9" s="61"/>
      <c r="N9" s="66"/>
      <c r="O9" s="66"/>
      <c r="P9" s="66"/>
      <c r="Q9" s="66"/>
      <c r="R9" s="66"/>
      <c r="S9" s="66"/>
      <c r="T9" s="66"/>
    </row>
    <row r="10" spans="1:20" s="353" customFormat="1" ht="18" customHeight="1">
      <c r="A10" s="345">
        <f>+A9+0.1</f>
        <v>2.1</v>
      </c>
      <c r="B10" s="346" t="str">
        <f>+'Dramakan hosqer'!B23</f>
        <v>վերապատրաստման գծով</v>
      </c>
      <c r="C10" s="458">
        <v>72</v>
      </c>
      <c r="D10" s="348">
        <f>+'Dramakan hosqer'!C23</f>
        <v>82.67</v>
      </c>
      <c r="E10" s="349">
        <f t="shared" si="1"/>
        <v>10.670000000000002</v>
      </c>
      <c r="F10" s="350"/>
      <c r="G10" s="351"/>
      <c r="H10" s="337"/>
      <c r="I10" s="337"/>
      <c r="J10" s="337"/>
      <c r="K10" s="337"/>
      <c r="L10" s="337"/>
      <c r="M10" s="337"/>
      <c r="N10" s="352"/>
      <c r="O10" s="352"/>
      <c r="P10" s="352"/>
      <c r="Q10" s="352"/>
      <c r="R10" s="352"/>
      <c r="S10" s="352"/>
      <c r="T10" s="352"/>
    </row>
    <row r="11" spans="1:20" s="353" customFormat="1" ht="18" customHeight="1">
      <c r="A11" s="345">
        <f>+A10+0.1</f>
        <v>2.2000000000000002</v>
      </c>
      <c r="B11" s="346" t="str">
        <f>+'Dramakan hosqer'!B24</f>
        <v>կամավոր ատեստավորման գծով</v>
      </c>
      <c r="C11" s="458"/>
      <c r="D11" s="348">
        <f>+'Dramakan hosqer'!C24</f>
        <v>0</v>
      </c>
      <c r="E11" s="349">
        <f t="shared" si="1"/>
        <v>0</v>
      </c>
      <c r="F11" s="350"/>
      <c r="G11" s="351"/>
      <c r="H11" s="337"/>
      <c r="I11" s="337"/>
      <c r="J11" s="337"/>
      <c r="K11" s="337"/>
      <c r="L11" s="337"/>
      <c r="M11" s="337"/>
      <c r="N11" s="352"/>
      <c r="O11" s="352"/>
      <c r="P11" s="352"/>
      <c r="Q11" s="352"/>
      <c r="R11" s="352"/>
      <c r="S11" s="352"/>
      <c r="T11" s="352"/>
    </row>
    <row r="12" spans="1:20" s="31" customFormat="1" ht="18.75" customHeight="1">
      <c r="A12" s="33">
        <f>+A9+1</f>
        <v>3</v>
      </c>
      <c r="B12" s="215" t="str">
        <f>+'Dramakan hosqer'!B25</f>
        <v>Դրամաշնորհներ բյուջեից, որից՝</v>
      </c>
      <c r="C12" s="457">
        <f>SUM(C13:C15)</f>
        <v>4710.2</v>
      </c>
      <c r="D12" s="124">
        <f>SUM(D13:D15)</f>
        <v>3787.2220000000002</v>
      </c>
      <c r="E12" s="124">
        <f t="shared" si="1"/>
        <v>-922.97799999999961</v>
      </c>
      <c r="F12" s="123"/>
      <c r="G12" s="51"/>
      <c r="H12" s="61"/>
      <c r="I12" s="61"/>
      <c r="J12" s="61"/>
      <c r="K12" s="61"/>
      <c r="L12" s="61"/>
      <c r="M12" s="61"/>
      <c r="N12" s="66"/>
      <c r="O12" s="66"/>
      <c r="P12" s="66"/>
      <c r="Q12" s="66"/>
      <c r="R12" s="66"/>
      <c r="S12" s="66"/>
      <c r="T12" s="66"/>
    </row>
    <row r="13" spans="1:20" s="353" customFormat="1" ht="29.25" customHeight="1">
      <c r="A13" s="345">
        <f>+A12+0.1</f>
        <v>3.1</v>
      </c>
      <c r="B13" s="346" t="str">
        <f>+'Dramakan hosqer'!B26</f>
        <v>կրթության առանձնահատուկ պայմանների կարիք ունեցող երեխաների գծով</v>
      </c>
      <c r="C13" s="458">
        <v>723.8</v>
      </c>
      <c r="D13" s="348">
        <f>+'Dramakan hosqer'!C26</f>
        <v>833.34199999999998</v>
      </c>
      <c r="E13" s="349">
        <f t="shared" si="1"/>
        <v>109.54200000000003</v>
      </c>
      <c r="F13" s="350"/>
      <c r="G13" s="351"/>
      <c r="H13" s="337"/>
      <c r="I13" s="337"/>
      <c r="J13" s="337"/>
      <c r="K13" s="337"/>
      <c r="L13" s="337"/>
      <c r="M13" s="337"/>
      <c r="N13" s="352"/>
      <c r="O13" s="352"/>
      <c r="P13" s="352"/>
      <c r="Q13" s="352"/>
      <c r="R13" s="352"/>
      <c r="S13" s="352"/>
      <c r="T13" s="352"/>
    </row>
    <row r="14" spans="1:20" s="353" customFormat="1" ht="18" customHeight="1">
      <c r="A14" s="345">
        <f>+A13+0.1</f>
        <v>3.2</v>
      </c>
      <c r="B14" s="346" t="str">
        <f>+'Dramakan hosqer'!B27</f>
        <v>զինծառայողների երեխաների գծով</v>
      </c>
      <c r="C14" s="458">
        <v>2826.4</v>
      </c>
      <c r="D14" s="348">
        <f>+'Dramakan hosqer'!C27</f>
        <v>1793.88</v>
      </c>
      <c r="E14" s="349">
        <f t="shared" si="1"/>
        <v>-1032.52</v>
      </c>
      <c r="F14" s="350"/>
      <c r="G14" s="351"/>
      <c r="H14" s="337"/>
      <c r="I14" s="337"/>
      <c r="J14" s="337"/>
      <c r="K14" s="337"/>
      <c r="L14" s="337"/>
      <c r="M14" s="337"/>
      <c r="N14" s="352"/>
      <c r="O14" s="352"/>
      <c r="P14" s="352"/>
      <c r="Q14" s="352"/>
      <c r="R14" s="352"/>
      <c r="S14" s="352"/>
      <c r="T14" s="352"/>
    </row>
    <row r="15" spans="1:20" s="353" customFormat="1" ht="18" customHeight="1">
      <c r="A15" s="345">
        <f>+A14+0.1</f>
        <v>3.3000000000000003</v>
      </c>
      <c r="B15" s="346" t="str">
        <f>+'Dramakan hosqer'!B28</f>
        <v>հիմնական միջոցների ձեռքբերման գծով</v>
      </c>
      <c r="C15" s="458">
        <v>1160</v>
      </c>
      <c r="D15" s="348">
        <v>1160</v>
      </c>
      <c r="E15" s="349">
        <f t="shared" si="1"/>
        <v>0</v>
      </c>
      <c r="F15" s="350"/>
      <c r="G15" s="351"/>
      <c r="H15" s="337"/>
      <c r="I15" s="337"/>
      <c r="J15" s="337"/>
      <c r="K15" s="337"/>
      <c r="L15" s="337"/>
      <c r="M15" s="337"/>
      <c r="N15" s="352"/>
      <c r="O15" s="352"/>
      <c r="P15" s="352"/>
      <c r="Q15" s="352"/>
      <c r="R15" s="352"/>
      <c r="S15" s="352"/>
      <c r="T15" s="352"/>
    </row>
    <row r="16" spans="1:20" s="31" customFormat="1" ht="18.75" customHeight="1">
      <c r="A16" s="33">
        <f>+A12+1</f>
        <v>4</v>
      </c>
      <c r="B16" s="215" t="str">
        <f>+'Dramakan hosqer'!B29</f>
        <v xml:space="preserve">Վճարովի ծառայություններից </v>
      </c>
      <c r="C16" s="457">
        <v>300</v>
      </c>
      <c r="D16" s="124">
        <f>+'Dramakan hosqer'!C29</f>
        <v>300</v>
      </c>
      <c r="E16" s="124">
        <f t="shared" si="1"/>
        <v>0</v>
      </c>
      <c r="F16" s="123"/>
      <c r="G16" s="51"/>
      <c r="H16" s="61"/>
      <c r="I16" s="61"/>
      <c r="J16" s="61"/>
      <c r="K16" s="61"/>
      <c r="L16" s="61"/>
      <c r="M16" s="61"/>
      <c r="N16" s="66"/>
      <c r="O16" s="66"/>
      <c r="P16" s="66"/>
      <c r="Q16" s="66"/>
      <c r="R16" s="66"/>
      <c r="S16" s="66"/>
      <c r="T16" s="66"/>
    </row>
    <row r="17" spans="1:20" s="31" customFormat="1" ht="18.75" customHeight="1">
      <c r="A17" s="33">
        <f>+A16+1</f>
        <v>5</v>
      </c>
      <c r="B17" s="215" t="str">
        <f>+'Dramakan hosqer'!B30</f>
        <v>Սպասարկման և կոմունալ համավճարներից</v>
      </c>
      <c r="C17" s="457"/>
      <c r="D17" s="124">
        <f>+'Dramakan hosqer'!C30</f>
        <v>0</v>
      </c>
      <c r="E17" s="124">
        <f t="shared" si="0"/>
        <v>0</v>
      </c>
      <c r="F17" s="123"/>
      <c r="G17" s="51"/>
      <c r="H17" s="61"/>
      <c r="I17" s="61"/>
      <c r="J17" s="61"/>
      <c r="K17" s="61"/>
      <c r="L17" s="61"/>
      <c r="M17" s="61"/>
      <c r="N17" s="66"/>
      <c r="O17" s="66"/>
      <c r="P17" s="66"/>
      <c r="Q17" s="66"/>
      <c r="R17" s="66"/>
      <c r="S17" s="66"/>
      <c r="T17" s="66"/>
    </row>
    <row r="18" spans="1:20" s="31" customFormat="1" ht="18.75" customHeight="1">
      <c r="A18" s="33">
        <f t="shared" ref="A18:A21" si="2">+A17+1</f>
        <v>6</v>
      </c>
      <c r="B18" s="215" t="str">
        <f>+'Dramakan hosqer'!B31</f>
        <v>Ֆինանսական օգնությունից (օգնիր մանկապարտեզիդ)</v>
      </c>
      <c r="C18" s="457"/>
      <c r="D18" s="124">
        <f>+'Dramakan hosqer'!C31</f>
        <v>0</v>
      </c>
      <c r="E18" s="124">
        <f t="shared" si="0"/>
        <v>0</v>
      </c>
      <c r="F18" s="123"/>
      <c r="G18" s="51"/>
      <c r="H18" s="61"/>
      <c r="I18" s="61"/>
      <c r="J18" s="61"/>
      <c r="K18" s="61"/>
      <c r="L18" s="61"/>
      <c r="M18" s="61"/>
      <c r="N18" s="66"/>
      <c r="O18" s="66"/>
      <c r="P18" s="66"/>
      <c r="Q18" s="66"/>
      <c r="R18" s="66"/>
      <c r="S18" s="66"/>
      <c r="T18" s="66"/>
    </row>
    <row r="19" spans="1:20" s="31" customFormat="1" ht="18.75" customHeight="1">
      <c r="A19" s="33">
        <f t="shared" si="2"/>
        <v>7</v>
      </c>
      <c r="B19" s="215" t="str">
        <f>+'Dramakan hosqer'!B32</f>
        <v>Դեբիտորական պարտքերից</v>
      </c>
      <c r="C19" s="457"/>
      <c r="D19" s="124">
        <f>+'Dramakan hosqer'!C32</f>
        <v>0</v>
      </c>
      <c r="E19" s="124">
        <f t="shared" si="0"/>
        <v>0</v>
      </c>
      <c r="F19" s="123"/>
      <c r="G19" s="51"/>
      <c r="H19" s="61"/>
      <c r="I19" s="61"/>
      <c r="J19" s="61"/>
      <c r="K19" s="61"/>
      <c r="L19" s="61"/>
      <c r="M19" s="61"/>
      <c r="N19" s="66"/>
      <c r="O19" s="66"/>
      <c r="P19" s="66"/>
      <c r="Q19" s="66"/>
      <c r="R19" s="66"/>
      <c r="S19" s="66"/>
      <c r="T19" s="66"/>
    </row>
    <row r="20" spans="1:20" s="31" customFormat="1" ht="18.75" customHeight="1">
      <c r="A20" s="33">
        <f t="shared" si="2"/>
        <v>8</v>
      </c>
      <c r="B20" s="215" t="str">
        <f>+'Dramakan hosqer'!B33</f>
        <v>Բանկի տոկոսից</v>
      </c>
      <c r="C20" s="457">
        <v>50</v>
      </c>
      <c r="D20" s="124">
        <f>+'Dramakan hosqer'!C33</f>
        <v>66</v>
      </c>
      <c r="E20" s="124">
        <f>D20-C20</f>
        <v>16</v>
      </c>
      <c r="F20" s="123"/>
      <c r="G20" s="51"/>
      <c r="H20" s="61"/>
      <c r="I20" s="61"/>
      <c r="J20" s="61"/>
      <c r="K20" s="61"/>
      <c r="L20" s="61"/>
      <c r="M20" s="61"/>
      <c r="N20" s="66"/>
      <c r="O20" s="66"/>
      <c r="P20" s="66"/>
      <c r="Q20" s="66"/>
      <c r="R20" s="66"/>
      <c r="S20" s="66"/>
      <c r="T20" s="66"/>
    </row>
    <row r="21" spans="1:20" s="31" customFormat="1" ht="18.75" customHeight="1">
      <c r="A21" s="33">
        <f t="shared" si="2"/>
        <v>9</v>
      </c>
      <c r="B21" s="215" t="str">
        <f>+'Dramakan hosqer'!B34</f>
        <v>Այլ եկամուտներ</v>
      </c>
      <c r="C21" s="457"/>
      <c r="D21" s="124">
        <f>+'Dramakan hosqer'!C34</f>
        <v>0</v>
      </c>
      <c r="E21" s="124">
        <f>D21-C21</f>
        <v>0</v>
      </c>
      <c r="F21" s="123"/>
      <c r="G21" s="51" t="s">
        <v>305</v>
      </c>
      <c r="H21" s="61"/>
      <c r="I21" s="61"/>
      <c r="J21" s="61"/>
      <c r="K21" s="61"/>
      <c r="L21" s="61"/>
      <c r="M21" s="61"/>
      <c r="N21" s="66"/>
      <c r="O21" s="66"/>
      <c r="P21" s="66"/>
      <c r="Q21" s="66"/>
      <c r="R21" s="66"/>
      <c r="S21" s="66"/>
      <c r="T21" s="66"/>
    </row>
    <row r="22" spans="1:20" s="13" customFormat="1" ht="34.5">
      <c r="A22" s="8" t="s">
        <v>33</v>
      </c>
      <c r="B22" s="376" t="s">
        <v>78</v>
      </c>
      <c r="C22" s="456">
        <f>+C23+C66+C78</f>
        <v>83483.800000000017</v>
      </c>
      <c r="D22" s="125">
        <f>+D23+D66+D78</f>
        <v>82711.3</v>
      </c>
      <c r="E22" s="125">
        <f t="shared" si="0"/>
        <v>-772.50000000001455</v>
      </c>
      <c r="F22" s="120"/>
      <c r="G22" s="70"/>
      <c r="H22" s="58"/>
      <c r="I22" s="58"/>
      <c r="J22" s="58"/>
      <c r="K22" s="58"/>
      <c r="L22" s="58"/>
      <c r="M22" s="58"/>
      <c r="N22" s="64"/>
      <c r="O22" s="64"/>
      <c r="P22" s="64"/>
      <c r="Q22" s="64"/>
      <c r="R22" s="64"/>
      <c r="S22" s="64"/>
      <c r="T22" s="64"/>
    </row>
    <row r="23" spans="1:20" s="13" customFormat="1" ht="17.25">
      <c r="A23" s="9" t="s">
        <v>52</v>
      </c>
      <c r="B23" s="376" t="s">
        <v>55</v>
      </c>
      <c r="C23" s="456">
        <f>SUM(C24,C27:C33,C37:C60,C64:C65)</f>
        <v>82323.800000000017</v>
      </c>
      <c r="D23" s="125">
        <f>SUM(D24,D27:D33,D37:D60,D64:D65)</f>
        <v>77357.8</v>
      </c>
      <c r="E23" s="125">
        <f t="shared" si="0"/>
        <v>-4966.0000000000146</v>
      </c>
      <c r="F23" s="120"/>
      <c r="G23" s="70"/>
      <c r="H23" s="58"/>
      <c r="I23" s="58"/>
      <c r="J23" s="58"/>
      <c r="K23" s="58"/>
      <c r="L23" s="58"/>
      <c r="M23" s="58"/>
      <c r="N23" s="64"/>
      <c r="O23" s="64"/>
      <c r="P23" s="64"/>
      <c r="Q23" s="64"/>
      <c r="R23" s="64"/>
      <c r="S23" s="64"/>
      <c r="T23" s="64"/>
    </row>
    <row r="24" spans="1:20" s="31" customFormat="1" ht="18.75" customHeight="1">
      <c r="A24" s="33">
        <v>1</v>
      </c>
      <c r="B24" s="215" t="str">
        <f>+'Dramakan hosqer'!B37</f>
        <v>Աշխատավարձի գծով, որից՝</v>
      </c>
      <c r="C24" s="457">
        <v>58793.9</v>
      </c>
      <c r="D24" s="124">
        <f>+'Dramakan hosqer'!C37</f>
        <v>60774.2</v>
      </c>
      <c r="E24" s="124">
        <f t="shared" si="0"/>
        <v>1980.2999999999956</v>
      </c>
      <c r="F24" s="123"/>
      <c r="G24" s="51"/>
      <c r="H24" s="61"/>
      <c r="I24" s="61"/>
      <c r="J24" s="61"/>
      <c r="K24" s="61"/>
      <c r="L24" s="61"/>
      <c r="M24" s="61"/>
      <c r="N24" s="66"/>
      <c r="O24" s="66"/>
      <c r="P24" s="66"/>
      <c r="Q24" s="66"/>
      <c r="R24" s="66"/>
      <c r="S24" s="66"/>
      <c r="T24" s="66"/>
    </row>
    <row r="25" spans="1:20" s="353" customFormat="1" ht="18" customHeight="1">
      <c r="A25" s="345">
        <f>+A24+0.1</f>
        <v>1.1000000000000001</v>
      </c>
      <c r="B25" s="346" t="str">
        <f>+'Dramakan hosqer'!B38</f>
        <v>վճարովի ծառայության գծով</v>
      </c>
      <c r="C25" s="458">
        <v>288</v>
      </c>
      <c r="D25" s="348">
        <f>+'Dramakan hosqer'!C38</f>
        <v>48</v>
      </c>
      <c r="E25" s="349">
        <f t="shared" si="0"/>
        <v>-240</v>
      </c>
      <c r="F25" s="350"/>
      <c r="G25" s="351"/>
      <c r="H25" s="337"/>
      <c r="I25" s="337"/>
      <c r="J25" s="337"/>
      <c r="K25" s="337"/>
      <c r="L25" s="337"/>
      <c r="M25" s="337"/>
      <c r="N25" s="352"/>
      <c r="O25" s="352"/>
      <c r="P25" s="352"/>
      <c r="Q25" s="352"/>
      <c r="R25" s="352"/>
      <c r="S25" s="352"/>
      <c r="T25" s="352"/>
    </row>
    <row r="26" spans="1:20" s="353" customFormat="1" ht="18" customHeight="1">
      <c r="A26" s="345">
        <f>+A25+0.1</f>
        <v>1.2000000000000002</v>
      </c>
      <c r="B26" s="346" t="str">
        <f>+'Dramakan hosqer'!B39</f>
        <v>պարգևատրման գծով</v>
      </c>
      <c r="C26" s="458"/>
      <c r="D26" s="348">
        <f>+'Dramakan hosqer'!C39</f>
        <v>3669</v>
      </c>
      <c r="E26" s="349">
        <f t="shared" si="0"/>
        <v>3669</v>
      </c>
      <c r="F26" s="350"/>
      <c r="G26" s="351"/>
      <c r="H26" s="337"/>
      <c r="I26" s="337"/>
      <c r="J26" s="337"/>
      <c r="K26" s="337"/>
      <c r="L26" s="337"/>
      <c r="M26" s="337"/>
      <c r="N26" s="352"/>
      <c r="O26" s="352"/>
      <c r="P26" s="352"/>
      <c r="Q26" s="352"/>
      <c r="R26" s="352"/>
      <c r="S26" s="352"/>
      <c r="T26" s="352"/>
    </row>
    <row r="27" spans="1:20" s="31" customFormat="1" ht="18.75" customHeight="1">
      <c r="A27" s="33">
        <f>+A24+1</f>
        <v>2</v>
      </c>
      <c r="B27" s="215" t="str">
        <f>+'Dramakan hosqer'!B40</f>
        <v>Սննդի գծով</v>
      </c>
      <c r="C27" s="457">
        <v>16740.900000000001</v>
      </c>
      <c r="D27" s="124">
        <f>+'Dramakan hosqer'!C40</f>
        <v>10026.1</v>
      </c>
      <c r="E27" s="124">
        <f t="shared" si="0"/>
        <v>-6714.8000000000011</v>
      </c>
      <c r="F27" s="123"/>
      <c r="G27" s="51"/>
      <c r="H27" s="61"/>
      <c r="I27" s="61"/>
      <c r="J27" s="61"/>
      <c r="K27" s="61"/>
      <c r="L27" s="61"/>
      <c r="M27" s="61"/>
      <c r="N27" s="66"/>
      <c r="O27" s="66"/>
      <c r="P27" s="66"/>
      <c r="Q27" s="66"/>
      <c r="R27" s="66"/>
      <c r="S27" s="66"/>
      <c r="T27" s="66"/>
    </row>
    <row r="28" spans="1:20" s="31" customFormat="1" ht="18.75" customHeight="1">
      <c r="A28" s="33">
        <f>+A27+1</f>
        <v>3</v>
      </c>
      <c r="B28" s="215" t="str">
        <f>+'Dramakan hosqer'!B41</f>
        <v>Ջեռուցման գծով</v>
      </c>
      <c r="C28" s="457">
        <v>1418.3</v>
      </c>
      <c r="D28" s="124">
        <f>+'Dramakan hosqer'!C41</f>
        <v>1344.2</v>
      </c>
      <c r="E28" s="124">
        <f t="shared" si="0"/>
        <v>-74.099999999999909</v>
      </c>
      <c r="F28" s="123"/>
      <c r="G28" s="51"/>
      <c r="H28" s="61"/>
      <c r="I28" s="61"/>
      <c r="J28" s="61"/>
      <c r="K28" s="61"/>
      <c r="L28" s="61"/>
      <c r="M28" s="61"/>
      <c r="N28" s="66"/>
      <c r="O28" s="66"/>
      <c r="P28" s="66"/>
      <c r="Q28" s="66"/>
      <c r="R28" s="66"/>
      <c r="S28" s="66"/>
      <c r="T28" s="66"/>
    </row>
    <row r="29" spans="1:20" s="31" customFormat="1" ht="18.75" customHeight="1">
      <c r="A29" s="33">
        <f t="shared" ref="A29:A33" si="3">+A28+1</f>
        <v>4</v>
      </c>
      <c r="B29" s="215" t="str">
        <f>+'Dramakan hosqer'!B42</f>
        <v>Էլեկտրաէներգիայի գծով</v>
      </c>
      <c r="C29" s="457">
        <v>763.6</v>
      </c>
      <c r="D29" s="124">
        <f>+'Dramakan hosqer'!C42</f>
        <v>215</v>
      </c>
      <c r="E29" s="124">
        <f t="shared" si="0"/>
        <v>-548.6</v>
      </c>
      <c r="F29" s="123"/>
      <c r="G29" s="51"/>
      <c r="H29" s="61"/>
      <c r="I29" s="61"/>
      <c r="J29" s="61"/>
      <c r="K29" s="61"/>
      <c r="L29" s="61"/>
      <c r="M29" s="61"/>
      <c r="N29" s="66"/>
      <c r="O29" s="66"/>
      <c r="P29" s="66"/>
      <c r="Q29" s="66"/>
      <c r="R29" s="66"/>
      <c r="S29" s="66"/>
      <c r="T29" s="66"/>
    </row>
    <row r="30" spans="1:20" s="31" customFormat="1" ht="18.75" customHeight="1">
      <c r="A30" s="33">
        <f t="shared" si="3"/>
        <v>5</v>
      </c>
      <c r="B30" s="215" t="str">
        <f>+'Dramakan hosqer'!B43</f>
        <v>Ջրմուղ-կոյուղու գծով</v>
      </c>
      <c r="C30" s="457">
        <v>89</v>
      </c>
      <c r="D30" s="124">
        <f>+'Dramakan hosqer'!C43</f>
        <v>466.8</v>
      </c>
      <c r="E30" s="124">
        <f t="shared" si="0"/>
        <v>377.8</v>
      </c>
      <c r="F30" s="123"/>
      <c r="G30" s="51"/>
      <c r="H30" s="61"/>
      <c r="I30" s="61"/>
      <c r="J30" s="61"/>
      <c r="K30" s="61"/>
      <c r="L30" s="61"/>
      <c r="M30" s="61"/>
      <c r="N30" s="66"/>
      <c r="O30" s="66"/>
      <c r="P30" s="66"/>
      <c r="Q30" s="66"/>
      <c r="R30" s="66"/>
      <c r="S30" s="66"/>
      <c r="T30" s="66"/>
    </row>
    <row r="31" spans="1:20" s="31" customFormat="1" ht="18.75" customHeight="1">
      <c r="A31" s="33">
        <f t="shared" si="3"/>
        <v>6</v>
      </c>
      <c r="B31" s="215" t="str">
        <f>+'Dramakan hosqer'!B44</f>
        <v>Աղբահանության գծով</v>
      </c>
      <c r="C31" s="457">
        <v>41.3</v>
      </c>
      <c r="D31" s="124">
        <f>+'Dramakan hosqer'!C44</f>
        <v>0</v>
      </c>
      <c r="E31" s="124">
        <f t="shared" si="0"/>
        <v>-41.3</v>
      </c>
      <c r="F31" s="123"/>
      <c r="G31" s="51"/>
      <c r="H31" s="61"/>
      <c r="I31" s="61"/>
      <c r="J31" s="61"/>
      <c r="K31" s="61"/>
      <c r="L31" s="61"/>
      <c r="M31" s="61"/>
      <c r="N31" s="66"/>
      <c r="O31" s="66"/>
      <c r="P31" s="66"/>
      <c r="Q31" s="66"/>
      <c r="R31" s="66"/>
      <c r="S31" s="66"/>
      <c r="T31" s="66"/>
    </row>
    <row r="32" spans="1:20" s="31" customFormat="1" ht="18.75" customHeight="1">
      <c r="A32" s="33">
        <f t="shared" si="3"/>
        <v>7</v>
      </c>
      <c r="B32" s="215" t="str">
        <f>+'Dramakan hosqer'!B45</f>
        <v>Ախտաբանության գծով</v>
      </c>
      <c r="C32" s="457">
        <v>40</v>
      </c>
      <c r="D32" s="124">
        <f>+'Dramakan hosqer'!C45</f>
        <v>60</v>
      </c>
      <c r="E32" s="124">
        <f t="shared" si="0"/>
        <v>20</v>
      </c>
      <c r="F32" s="123"/>
      <c r="G32" s="51"/>
      <c r="H32" s="61"/>
      <c r="I32" s="61"/>
      <c r="J32" s="61"/>
      <c r="K32" s="61"/>
      <c r="L32" s="61"/>
      <c r="M32" s="61"/>
      <c r="N32" s="66"/>
      <c r="O32" s="66"/>
      <c r="P32" s="66"/>
      <c r="Q32" s="66"/>
      <c r="R32" s="66"/>
      <c r="S32" s="66"/>
      <c r="T32" s="66"/>
    </row>
    <row r="33" spans="1:20" s="31" customFormat="1" ht="18.75" customHeight="1">
      <c r="A33" s="33">
        <f t="shared" si="3"/>
        <v>8</v>
      </c>
      <c r="B33" s="215" t="str">
        <f>+'Dramakan hosqer'!B46</f>
        <v>Կապի գծով, այդ թվում`</v>
      </c>
      <c r="C33" s="457">
        <f>SUM(C34:C36)</f>
        <v>158.6</v>
      </c>
      <c r="D33" s="124">
        <f>SUM(D34:D36)</f>
        <v>111.8</v>
      </c>
      <c r="E33" s="124">
        <f t="shared" si="0"/>
        <v>-46.8</v>
      </c>
      <c r="F33" s="123"/>
      <c r="G33" s="51"/>
      <c r="H33" s="61"/>
      <c r="I33" s="61"/>
      <c r="J33" s="61"/>
      <c r="K33" s="61"/>
      <c r="L33" s="61"/>
      <c r="M33" s="61"/>
      <c r="N33" s="66"/>
      <c r="O33" s="66"/>
      <c r="P33" s="66"/>
      <c r="Q33" s="66"/>
      <c r="R33" s="66"/>
      <c r="S33" s="66"/>
      <c r="T33" s="66"/>
    </row>
    <row r="34" spans="1:20" s="353" customFormat="1" ht="18" customHeight="1">
      <c r="A34" s="345">
        <f t="shared" ref="A34:A36" si="4">+A33+0.1</f>
        <v>8.1</v>
      </c>
      <c r="B34" s="346" t="str">
        <f>+'Dramakan hosqer'!B47</f>
        <v>բաժանորդային վճար</v>
      </c>
      <c r="C34" s="458">
        <v>57.6</v>
      </c>
      <c r="D34" s="348">
        <f>+'Dramakan hosqer'!C47</f>
        <v>28.8</v>
      </c>
      <c r="E34" s="349">
        <f t="shared" si="0"/>
        <v>-28.8</v>
      </c>
      <c r="F34" s="350"/>
      <c r="G34" s="351"/>
      <c r="H34" s="337"/>
      <c r="I34" s="337"/>
      <c r="J34" s="337"/>
      <c r="K34" s="337"/>
      <c r="L34" s="337"/>
      <c r="M34" s="337"/>
      <c r="N34" s="352"/>
      <c r="O34" s="352"/>
      <c r="P34" s="352"/>
      <c r="Q34" s="352"/>
      <c r="R34" s="352"/>
      <c r="S34" s="352"/>
      <c r="T34" s="352"/>
    </row>
    <row r="35" spans="1:20" s="353" customFormat="1" ht="18" customHeight="1">
      <c r="A35" s="345">
        <f t="shared" si="4"/>
        <v>8.1999999999999993</v>
      </c>
      <c r="B35" s="346" t="str">
        <f>+'Dramakan hosqer'!B48</f>
        <v>րոպեավճար</v>
      </c>
      <c r="C35" s="458">
        <v>5</v>
      </c>
      <c r="D35" s="348">
        <f>+'Dramakan hosqer'!C48</f>
        <v>5</v>
      </c>
      <c r="E35" s="349">
        <f t="shared" si="0"/>
        <v>0</v>
      </c>
      <c r="F35" s="350"/>
      <c r="G35" s="351"/>
      <c r="H35" s="337"/>
      <c r="I35" s="337"/>
      <c r="J35" s="337"/>
      <c r="K35" s="337"/>
      <c r="L35" s="337"/>
      <c r="M35" s="337"/>
      <c r="N35" s="352"/>
      <c r="O35" s="352"/>
      <c r="P35" s="352"/>
      <c r="Q35" s="352"/>
      <c r="R35" s="352"/>
      <c r="S35" s="352"/>
      <c r="T35" s="352"/>
    </row>
    <row r="36" spans="1:20" s="353" customFormat="1" ht="18" customHeight="1">
      <c r="A36" s="345">
        <f t="shared" si="4"/>
        <v>8.2999999999999989</v>
      </c>
      <c r="B36" s="346" t="str">
        <f>+'Dramakan hosqer'!B49</f>
        <v>ինտերնետ կապ</v>
      </c>
      <c r="C36" s="458">
        <v>96</v>
      </c>
      <c r="D36" s="348">
        <f>+'Dramakan hosqer'!C49</f>
        <v>78</v>
      </c>
      <c r="E36" s="349">
        <f t="shared" si="0"/>
        <v>-18</v>
      </c>
      <c r="F36" s="350"/>
      <c r="G36" s="351"/>
      <c r="H36" s="337"/>
      <c r="I36" s="337"/>
      <c r="J36" s="337"/>
      <c r="K36" s="337"/>
      <c r="L36" s="337"/>
      <c r="M36" s="337"/>
      <c r="N36" s="352"/>
      <c r="O36" s="352"/>
      <c r="P36" s="352"/>
      <c r="Q36" s="352"/>
      <c r="R36" s="352"/>
      <c r="S36" s="352"/>
      <c r="T36" s="352"/>
    </row>
    <row r="37" spans="1:20" s="31" customFormat="1" ht="18.75" customHeight="1">
      <c r="A37" s="33">
        <f>+A33+1</f>
        <v>9</v>
      </c>
      <c r="B37" s="215" t="str">
        <f>+'Dramakan hosqer'!B50</f>
        <v>Բանկային ծառայության գծով</v>
      </c>
      <c r="C37" s="457">
        <v>7</v>
      </c>
      <c r="D37" s="124">
        <f>+'Dramakan hosqer'!C50</f>
        <v>7</v>
      </c>
      <c r="E37" s="124">
        <f t="shared" si="0"/>
        <v>0</v>
      </c>
      <c r="F37" s="123"/>
      <c r="G37" s="51"/>
      <c r="H37" s="61"/>
      <c r="I37" s="61"/>
      <c r="J37" s="61"/>
      <c r="K37" s="61"/>
      <c r="L37" s="61"/>
      <c r="M37" s="61"/>
      <c r="N37" s="66"/>
      <c r="O37" s="66"/>
      <c r="P37" s="66"/>
      <c r="Q37" s="66"/>
      <c r="R37" s="66"/>
      <c r="S37" s="66"/>
      <c r="T37" s="66"/>
    </row>
    <row r="38" spans="1:20" s="31" customFormat="1" ht="18.75" customHeight="1">
      <c r="A38" s="33">
        <f>+A37+1</f>
        <v>10</v>
      </c>
      <c r="B38" s="215" t="str">
        <f>+'Dramakan hosqer'!B51</f>
        <v>Տնտեսական ապրանքների գծով</v>
      </c>
      <c r="C38" s="457">
        <v>882</v>
      </c>
      <c r="D38" s="124">
        <f>+'Dramakan hosqer'!C51</f>
        <v>882</v>
      </c>
      <c r="E38" s="124">
        <f t="shared" si="0"/>
        <v>0</v>
      </c>
      <c r="F38" s="123"/>
      <c r="G38" s="51"/>
      <c r="H38" s="61"/>
      <c r="I38" s="61"/>
      <c r="J38" s="61"/>
      <c r="K38" s="61"/>
      <c r="L38" s="61"/>
      <c r="M38" s="61"/>
      <c r="N38" s="66"/>
      <c r="O38" s="66"/>
      <c r="P38" s="66"/>
      <c r="Q38" s="66"/>
      <c r="R38" s="66"/>
      <c r="S38" s="66"/>
      <c r="T38" s="66"/>
    </row>
    <row r="39" spans="1:20" s="31" customFormat="1" ht="18.75" customHeight="1">
      <c r="A39" s="33">
        <f t="shared" ref="A39:A60" si="5">+A38+1</f>
        <v>11</v>
      </c>
      <c r="B39" s="215" t="str">
        <f>+'Dramakan hosqer'!B52</f>
        <v>Գրասենյակային ապրանքների գծով</v>
      </c>
      <c r="C39" s="457">
        <v>167.4</v>
      </c>
      <c r="D39" s="124">
        <f>+'Dramakan hosqer'!C52</f>
        <v>167.4</v>
      </c>
      <c r="E39" s="124">
        <f t="shared" si="0"/>
        <v>0</v>
      </c>
      <c r="F39" s="123"/>
      <c r="G39" s="51"/>
      <c r="H39" s="61"/>
      <c r="I39" s="61"/>
      <c r="J39" s="61"/>
      <c r="K39" s="61"/>
      <c r="L39" s="61"/>
      <c r="M39" s="61"/>
      <c r="N39" s="66"/>
      <c r="O39" s="66"/>
      <c r="P39" s="66"/>
      <c r="Q39" s="66"/>
      <c r="R39" s="66"/>
      <c r="S39" s="66"/>
      <c r="T39" s="66"/>
    </row>
    <row r="40" spans="1:20" s="31" customFormat="1" ht="18.75" customHeight="1">
      <c r="A40" s="33">
        <f t="shared" si="5"/>
        <v>12</v>
      </c>
      <c r="B40" s="215" t="str">
        <f>+'Dramakan hosqer'!B53</f>
        <v>Փոքրարժեք կամ արագամաշ առարկաների գծով</v>
      </c>
      <c r="C40" s="457">
        <v>500</v>
      </c>
      <c r="D40" s="124">
        <f>+'Dramakan hosqer'!C53</f>
        <v>500</v>
      </c>
      <c r="E40" s="124">
        <f t="shared" si="0"/>
        <v>0</v>
      </c>
      <c r="F40" s="123"/>
      <c r="G40" s="51"/>
      <c r="H40" s="61"/>
      <c r="I40" s="61"/>
      <c r="J40" s="61"/>
      <c r="K40" s="61"/>
      <c r="L40" s="61"/>
      <c r="M40" s="61"/>
      <c r="N40" s="66"/>
      <c r="O40" s="66"/>
      <c r="P40" s="66"/>
      <c r="Q40" s="66"/>
      <c r="R40" s="66"/>
      <c r="S40" s="66"/>
      <c r="T40" s="66"/>
    </row>
    <row r="41" spans="1:20" s="31" customFormat="1" ht="18.75" customHeight="1">
      <c r="A41" s="33">
        <f t="shared" si="5"/>
        <v>13</v>
      </c>
      <c r="B41" s="215" t="str">
        <f>+'Dramakan hosqer'!B54</f>
        <v>Ուսումնական նյութերի գծով</v>
      </c>
      <c r="C41" s="457">
        <v>380</v>
      </c>
      <c r="D41" s="124">
        <f>+'Dramakan hosqer'!C54</f>
        <v>380</v>
      </c>
      <c r="E41" s="124">
        <f t="shared" si="0"/>
        <v>0</v>
      </c>
      <c r="F41" s="123"/>
      <c r="G41" s="51"/>
      <c r="H41" s="61"/>
      <c r="I41" s="61"/>
      <c r="J41" s="61"/>
      <c r="K41" s="61"/>
      <c r="L41" s="61"/>
      <c r="M41" s="61"/>
      <c r="N41" s="66"/>
      <c r="O41" s="66"/>
      <c r="P41" s="66"/>
      <c r="Q41" s="66"/>
      <c r="R41" s="66"/>
      <c r="S41" s="66"/>
      <c r="T41" s="66"/>
    </row>
    <row r="42" spans="1:20" s="31" customFormat="1" ht="18.75" customHeight="1">
      <c r="A42" s="33">
        <f t="shared" si="5"/>
        <v>14</v>
      </c>
      <c r="B42" s="215" t="str">
        <f>+'Dramakan hosqer'!B55</f>
        <v>Դեղորայքի գծով</v>
      </c>
      <c r="C42" s="457">
        <v>46.2</v>
      </c>
      <c r="D42" s="124">
        <f>+'Dramakan hosqer'!C55</f>
        <v>90</v>
      </c>
      <c r="E42" s="124">
        <f t="shared" si="0"/>
        <v>43.8</v>
      </c>
      <c r="F42" s="123"/>
      <c r="G42" s="51"/>
      <c r="H42" s="61"/>
      <c r="I42" s="61"/>
      <c r="J42" s="61"/>
      <c r="K42" s="61"/>
      <c r="L42" s="61"/>
      <c r="M42" s="61"/>
      <c r="N42" s="66"/>
      <c r="O42" s="66"/>
      <c r="P42" s="66"/>
      <c r="Q42" s="66"/>
      <c r="R42" s="66"/>
      <c r="S42" s="66"/>
      <c r="T42" s="66"/>
    </row>
    <row r="43" spans="1:20" s="31" customFormat="1" ht="18.75" customHeight="1">
      <c r="A43" s="33">
        <f t="shared" si="5"/>
        <v>15</v>
      </c>
      <c r="B43" s="215" t="str">
        <f>+'Dramakan hosqer'!B56</f>
        <v>Բուժ.ծառայության գծով</v>
      </c>
      <c r="C43" s="457">
        <v>186</v>
      </c>
      <c r="D43" s="124">
        <f>+'Dramakan hosqer'!C56</f>
        <v>142</v>
      </c>
      <c r="E43" s="124">
        <f t="shared" si="0"/>
        <v>-44</v>
      </c>
      <c r="F43" s="123"/>
      <c r="G43" s="51"/>
      <c r="H43" s="61"/>
      <c r="I43" s="61"/>
      <c r="J43" s="61"/>
      <c r="K43" s="61"/>
      <c r="L43" s="61"/>
      <c r="M43" s="61"/>
      <c r="N43" s="66"/>
      <c r="O43" s="66"/>
      <c r="P43" s="66"/>
      <c r="Q43" s="66"/>
      <c r="R43" s="66"/>
      <c r="S43" s="66"/>
      <c r="T43" s="66"/>
    </row>
    <row r="44" spans="1:20" s="31" customFormat="1" ht="18.75" customHeight="1">
      <c r="A44" s="33">
        <f t="shared" si="5"/>
        <v>16</v>
      </c>
      <c r="B44" s="215" t="str">
        <f>+'Dramakan hosqer'!B57</f>
        <v>Ընթացիկ վերանորոգման գծով</v>
      </c>
      <c r="C44" s="457">
        <v>300</v>
      </c>
      <c r="D44" s="124">
        <f>+'Dramakan hosqer'!C57</f>
        <v>300</v>
      </c>
      <c r="E44" s="124">
        <f t="shared" si="0"/>
        <v>0</v>
      </c>
      <c r="F44" s="123"/>
      <c r="G44" s="51"/>
      <c r="H44" s="61"/>
      <c r="I44" s="61"/>
      <c r="J44" s="61"/>
      <c r="K44" s="61"/>
      <c r="L44" s="61"/>
      <c r="M44" s="61"/>
      <c r="N44" s="66"/>
      <c r="O44" s="66"/>
      <c r="P44" s="66"/>
      <c r="Q44" s="66"/>
      <c r="R44" s="66"/>
      <c r="S44" s="66"/>
      <c r="T44" s="66"/>
    </row>
    <row r="45" spans="1:20" s="31" customFormat="1" ht="18.75" customHeight="1">
      <c r="A45" s="33">
        <f t="shared" si="5"/>
        <v>17</v>
      </c>
      <c r="B45" s="215" t="str">
        <f>+'Dramakan hosqer'!B58</f>
        <v>Ջեռուցման համակարգի սպասարկման գծով</v>
      </c>
      <c r="C45" s="457">
        <v>150</v>
      </c>
      <c r="D45" s="124">
        <f>+'Dramakan hosqer'!C58</f>
        <v>150</v>
      </c>
      <c r="E45" s="124">
        <f t="shared" si="0"/>
        <v>0</v>
      </c>
      <c r="F45" s="123"/>
      <c r="G45" s="51"/>
      <c r="H45" s="61"/>
      <c r="I45" s="61"/>
      <c r="J45" s="61"/>
      <c r="K45" s="61"/>
      <c r="L45" s="61"/>
      <c r="M45" s="61"/>
      <c r="N45" s="66"/>
      <c r="O45" s="66"/>
      <c r="P45" s="66"/>
      <c r="Q45" s="66"/>
      <c r="R45" s="66"/>
      <c r="S45" s="66"/>
      <c r="T45" s="66"/>
    </row>
    <row r="46" spans="1:20" s="31" customFormat="1" ht="18.75" customHeight="1">
      <c r="A46" s="33">
        <f t="shared" si="5"/>
        <v>18</v>
      </c>
      <c r="B46" s="215" t="str">
        <f>+'Dramakan hosqer'!B59</f>
        <v>Կաթսայատան սպասարկման գծով</v>
      </c>
      <c r="C46" s="457"/>
      <c r="D46" s="124">
        <f>+'Dramakan hosqer'!C59</f>
        <v>0</v>
      </c>
      <c r="E46" s="124">
        <f t="shared" si="0"/>
        <v>0</v>
      </c>
      <c r="F46" s="123"/>
      <c r="G46" s="51"/>
      <c r="H46" s="61"/>
      <c r="I46" s="61"/>
      <c r="J46" s="61"/>
      <c r="K46" s="61"/>
      <c r="L46" s="61"/>
      <c r="M46" s="61"/>
      <c r="N46" s="66"/>
      <c r="O46" s="66"/>
      <c r="P46" s="66"/>
      <c r="Q46" s="66"/>
      <c r="R46" s="66"/>
      <c r="S46" s="66"/>
      <c r="T46" s="66"/>
    </row>
    <row r="47" spans="1:20" s="31" customFormat="1" ht="18.75" customHeight="1">
      <c r="A47" s="33">
        <f t="shared" si="5"/>
        <v>19</v>
      </c>
      <c r="B47" s="215" t="str">
        <f>+'Dramakan hosqer'!B60</f>
        <v>Սպասարկման և կոմունալ համավճարների գծով</v>
      </c>
      <c r="C47" s="457"/>
      <c r="D47" s="124">
        <f>+'Dramakan hosqer'!C60</f>
        <v>0</v>
      </c>
      <c r="E47" s="124">
        <f t="shared" si="0"/>
        <v>0</v>
      </c>
      <c r="F47" s="123"/>
      <c r="G47" s="51"/>
      <c r="H47" s="61"/>
      <c r="I47" s="61"/>
      <c r="J47" s="61"/>
      <c r="K47" s="61"/>
      <c r="L47" s="61"/>
      <c r="M47" s="61"/>
      <c r="N47" s="66"/>
      <c r="O47" s="66"/>
      <c r="P47" s="66"/>
      <c r="Q47" s="66"/>
      <c r="R47" s="66"/>
      <c r="S47" s="66"/>
      <c r="T47" s="66"/>
    </row>
    <row r="48" spans="1:20" s="31" customFormat="1" ht="18.75" customHeight="1">
      <c r="A48" s="33">
        <v>20</v>
      </c>
      <c r="B48" s="215" t="str">
        <f>+'Dramakan hosqer'!B61</f>
        <v>Գնումների համակարգողի ծառայության գծով</v>
      </c>
      <c r="C48" s="457">
        <v>125</v>
      </c>
      <c r="D48" s="124">
        <f>+'Dramakan hosqer'!C61</f>
        <v>125</v>
      </c>
      <c r="E48" s="124">
        <f t="shared" si="0"/>
        <v>0</v>
      </c>
      <c r="F48" s="123"/>
      <c r="G48" s="51"/>
      <c r="H48" s="61"/>
      <c r="I48" s="61"/>
      <c r="J48" s="61"/>
      <c r="K48" s="61"/>
      <c r="L48" s="61"/>
      <c r="M48" s="61"/>
      <c r="N48" s="66"/>
      <c r="O48" s="66"/>
      <c r="P48" s="66"/>
      <c r="Q48" s="66"/>
      <c r="R48" s="66"/>
      <c r="S48" s="66"/>
      <c r="T48" s="66"/>
    </row>
    <row r="49" spans="1:20" s="31" customFormat="1" ht="18.75" customHeight="1">
      <c r="A49" s="33">
        <f t="shared" si="5"/>
        <v>21</v>
      </c>
      <c r="B49" s="215" t="str">
        <f>+'Dramakan hosqer'!B62</f>
        <v>Համակարգիչների տեխնիկական սպասարկման գծով</v>
      </c>
      <c r="C49" s="457">
        <v>45</v>
      </c>
      <c r="D49" s="124">
        <f>+'Dramakan hosqer'!C62</f>
        <v>50</v>
      </c>
      <c r="E49" s="124">
        <f t="shared" si="0"/>
        <v>5</v>
      </c>
      <c r="F49" s="123"/>
      <c r="G49" s="51"/>
      <c r="H49" s="61"/>
      <c r="I49" s="61"/>
      <c r="J49" s="61"/>
      <c r="K49" s="61"/>
      <c r="L49" s="61"/>
      <c r="M49" s="61"/>
      <c r="N49" s="66"/>
      <c r="O49" s="66"/>
      <c r="P49" s="66"/>
      <c r="Q49" s="66"/>
      <c r="R49" s="66"/>
      <c r="S49" s="66"/>
      <c r="T49" s="66"/>
    </row>
    <row r="50" spans="1:20" s="31" customFormat="1" ht="18.75" customHeight="1">
      <c r="A50" s="33">
        <f t="shared" si="5"/>
        <v>22</v>
      </c>
      <c r="B50" s="215" t="str">
        <f>+'Dramakan hosqer'!B63</f>
        <v>Համակարգչային ծրագրի և կայքի սպասարկման գծով</v>
      </c>
      <c r="C50" s="457">
        <v>112</v>
      </c>
      <c r="D50" s="124">
        <f>+'Dramakan hosqer'!C63</f>
        <v>112</v>
      </c>
      <c r="E50" s="124">
        <f t="shared" si="0"/>
        <v>0</v>
      </c>
      <c r="F50" s="123"/>
      <c r="G50" s="51"/>
      <c r="H50" s="61"/>
      <c r="I50" s="61"/>
      <c r="J50" s="61"/>
      <c r="K50" s="61"/>
      <c r="L50" s="61"/>
      <c r="M50" s="61"/>
      <c r="N50" s="66"/>
      <c r="O50" s="66"/>
      <c r="P50" s="66"/>
      <c r="Q50" s="66"/>
      <c r="R50" s="66"/>
      <c r="S50" s="66"/>
      <c r="T50" s="66"/>
    </row>
    <row r="51" spans="1:20" s="31" customFormat="1" ht="18.75" customHeight="1">
      <c r="A51" s="33">
        <f t="shared" si="5"/>
        <v>23</v>
      </c>
      <c r="B51" s="215" t="str">
        <f>+'Dramakan hosqer'!B64</f>
        <v>էլ․ստորագրության գծով</v>
      </c>
      <c r="C51" s="457">
        <v>3</v>
      </c>
      <c r="D51" s="124">
        <f>+'Dramakan hosqer'!C64</f>
        <v>0</v>
      </c>
      <c r="E51" s="124">
        <f t="shared" si="0"/>
        <v>-3</v>
      </c>
      <c r="F51" s="123"/>
      <c r="G51" s="51"/>
      <c r="H51" s="61"/>
      <c r="I51" s="61"/>
      <c r="J51" s="61"/>
      <c r="K51" s="61"/>
      <c r="L51" s="61"/>
      <c r="M51" s="61"/>
      <c r="N51" s="66"/>
      <c r="O51" s="66"/>
      <c r="P51" s="66"/>
      <c r="Q51" s="66"/>
      <c r="R51" s="66"/>
      <c r="S51" s="66"/>
      <c r="T51" s="66"/>
    </row>
    <row r="52" spans="1:20" s="31" customFormat="1" ht="18.75" customHeight="1">
      <c r="A52" s="33">
        <f t="shared" si="5"/>
        <v>24</v>
      </c>
      <c r="B52" s="215" t="str">
        <f>+'Dramakan hosqer'!B65</f>
        <v>Հայտարարության գծով</v>
      </c>
      <c r="C52" s="457">
        <v>20</v>
      </c>
      <c r="D52" s="124">
        <f>+'Dramakan hosqer'!C65</f>
        <v>20</v>
      </c>
      <c r="E52" s="124">
        <f t="shared" si="0"/>
        <v>0</v>
      </c>
      <c r="F52" s="123"/>
      <c r="G52" s="51"/>
      <c r="H52" s="61"/>
      <c r="I52" s="61"/>
      <c r="J52" s="61"/>
      <c r="K52" s="61"/>
      <c r="L52" s="61"/>
      <c r="M52" s="61"/>
      <c r="N52" s="66"/>
      <c r="O52" s="66"/>
      <c r="P52" s="66"/>
      <c r="Q52" s="66"/>
      <c r="R52" s="66"/>
      <c r="S52" s="66"/>
      <c r="T52" s="66"/>
    </row>
    <row r="53" spans="1:20" s="31" customFormat="1" ht="18.75" customHeight="1">
      <c r="A53" s="33">
        <f t="shared" si="5"/>
        <v>25</v>
      </c>
      <c r="B53" s="215" t="str">
        <f>+'Dramakan hosqer'!B66</f>
        <v>Բեռնափոխադրման գծով</v>
      </c>
      <c r="C53" s="457">
        <v>50</v>
      </c>
      <c r="D53" s="124">
        <f>+'Dramakan hosqer'!C66</f>
        <v>50</v>
      </c>
      <c r="E53" s="124">
        <f t="shared" si="0"/>
        <v>0</v>
      </c>
      <c r="F53" s="123"/>
      <c r="G53" s="51"/>
      <c r="H53" s="61"/>
      <c r="I53" s="61"/>
      <c r="J53" s="61"/>
      <c r="K53" s="61"/>
      <c r="L53" s="61"/>
      <c r="M53" s="61"/>
      <c r="N53" s="66"/>
      <c r="O53" s="66"/>
      <c r="P53" s="66"/>
      <c r="Q53" s="66"/>
      <c r="R53" s="66"/>
      <c r="S53" s="66"/>
      <c r="T53" s="66"/>
    </row>
    <row r="54" spans="1:20" s="31" customFormat="1" ht="18.75" customHeight="1">
      <c r="A54" s="33">
        <f t="shared" si="5"/>
        <v>26</v>
      </c>
      <c r="B54" s="215" t="str">
        <f>+'Dramakan hosqer'!B67</f>
        <v>Վերապատրաստման գծով</v>
      </c>
      <c r="C54" s="457">
        <v>72</v>
      </c>
      <c r="D54" s="124">
        <f>+'Dramakan hosqer'!C67</f>
        <v>82.7</v>
      </c>
      <c r="E54" s="124">
        <f t="shared" si="0"/>
        <v>10.700000000000003</v>
      </c>
      <c r="F54" s="123"/>
      <c r="G54" s="51"/>
      <c r="H54" s="61"/>
      <c r="I54" s="61"/>
      <c r="J54" s="61"/>
      <c r="K54" s="61"/>
      <c r="L54" s="61"/>
      <c r="M54" s="61"/>
      <c r="N54" s="66"/>
      <c r="O54" s="66"/>
      <c r="P54" s="66"/>
      <c r="Q54" s="66"/>
      <c r="R54" s="66"/>
      <c r="S54" s="66"/>
      <c r="T54" s="66"/>
    </row>
    <row r="55" spans="1:20" s="31" customFormat="1" ht="18.75" customHeight="1">
      <c r="A55" s="33">
        <f t="shared" si="5"/>
        <v>27</v>
      </c>
      <c r="B55" s="215" t="str">
        <f>+'Dramakan hosqer'!B68</f>
        <v>Ծառերի էտման գծով</v>
      </c>
      <c r="C55" s="457">
        <v>150</v>
      </c>
      <c r="D55" s="124">
        <f>+'Dramakan hosqer'!C68</f>
        <v>150</v>
      </c>
      <c r="E55" s="124">
        <f t="shared" si="0"/>
        <v>0</v>
      </c>
      <c r="F55" s="123"/>
      <c r="G55" s="51"/>
      <c r="H55" s="61"/>
      <c r="I55" s="61"/>
      <c r="J55" s="61"/>
      <c r="K55" s="61"/>
      <c r="L55" s="61"/>
      <c r="M55" s="61"/>
      <c r="N55" s="66"/>
      <c r="O55" s="66"/>
      <c r="P55" s="66"/>
      <c r="Q55" s="66"/>
      <c r="R55" s="66"/>
      <c r="S55" s="66"/>
      <c r="T55" s="66"/>
    </row>
    <row r="56" spans="1:20" s="30" customFormat="1" ht="18.75" customHeight="1">
      <c r="A56" s="33">
        <f t="shared" si="5"/>
        <v>28</v>
      </c>
      <c r="B56" s="215" t="str">
        <f>+'Dramakan hosqer'!B69</f>
        <v>Միջոցառման կազմակերպման գծով</v>
      </c>
      <c r="C56" s="457">
        <v>100</v>
      </c>
      <c r="D56" s="123">
        <f>+'Dramakan hosqer'!C69</f>
        <v>100</v>
      </c>
      <c r="E56" s="123">
        <f t="shared" si="0"/>
        <v>0</v>
      </c>
      <c r="F56" s="123"/>
      <c r="G56" s="51"/>
      <c r="H56" s="61"/>
      <c r="I56" s="61"/>
      <c r="J56" s="61"/>
      <c r="K56" s="61"/>
      <c r="L56" s="61"/>
      <c r="M56" s="61"/>
      <c r="N56" s="66"/>
      <c r="O56" s="66"/>
      <c r="P56" s="66"/>
      <c r="Q56" s="66"/>
      <c r="R56" s="66"/>
      <c r="S56" s="66"/>
      <c r="T56" s="66"/>
    </row>
    <row r="57" spans="1:20" s="30" customFormat="1" ht="18.75" customHeight="1">
      <c r="A57" s="33">
        <f t="shared" si="5"/>
        <v>29</v>
      </c>
      <c r="B57" s="215" t="str">
        <f>+'Dramakan hosqer'!B70</f>
        <v>Արխիվացման գծով</v>
      </c>
      <c r="C57" s="457">
        <v>150</v>
      </c>
      <c r="D57" s="123">
        <f>+'Dramakan hosqer'!C70</f>
        <v>150</v>
      </c>
      <c r="E57" s="123">
        <f t="shared" si="0"/>
        <v>0</v>
      </c>
      <c r="F57" s="123"/>
      <c r="G57" s="51"/>
      <c r="H57" s="61"/>
      <c r="I57" s="61"/>
      <c r="J57" s="61"/>
      <c r="K57" s="61"/>
      <c r="L57" s="61"/>
      <c r="M57" s="61"/>
      <c r="N57" s="66"/>
      <c r="O57" s="66"/>
      <c r="P57" s="66"/>
      <c r="Q57" s="66"/>
      <c r="R57" s="66"/>
      <c r="S57" s="66"/>
      <c r="T57" s="66"/>
    </row>
    <row r="58" spans="1:20" s="31" customFormat="1" ht="18.75" customHeight="1">
      <c r="A58" s="33">
        <f t="shared" si="5"/>
        <v>30</v>
      </c>
      <c r="B58" s="215" t="str">
        <f>+'Dramakan hosqer'!B71</f>
        <v>Դուրսգրվող գույքի վերագնահատման գծով</v>
      </c>
      <c r="C58" s="457">
        <v>100</v>
      </c>
      <c r="D58" s="124">
        <f>+'Dramakan hosqer'!C71</f>
        <v>60</v>
      </c>
      <c r="E58" s="124">
        <f>D58-C58</f>
        <v>-40</v>
      </c>
      <c r="F58" s="123"/>
      <c r="G58" s="51"/>
      <c r="H58" s="61"/>
      <c r="I58" s="61"/>
      <c r="J58" s="61"/>
      <c r="K58" s="61"/>
      <c r="L58" s="61"/>
      <c r="M58" s="61"/>
      <c r="N58" s="66"/>
      <c r="O58" s="66"/>
      <c r="P58" s="66"/>
      <c r="Q58" s="66"/>
      <c r="R58" s="66"/>
      <c r="S58" s="66"/>
      <c r="T58" s="66"/>
    </row>
    <row r="59" spans="1:20" s="31" customFormat="1" ht="18.75" customHeight="1">
      <c r="A59" s="33">
        <f t="shared" si="5"/>
        <v>31</v>
      </c>
      <c r="B59" s="215" t="str">
        <f>+'Dramakan hosqer'!B72</f>
        <v>Կրակմարիչների լիցքավորում</v>
      </c>
      <c r="C59" s="457">
        <v>50</v>
      </c>
      <c r="D59" s="124">
        <f>+'Dramakan hosqer'!C72</f>
        <v>50</v>
      </c>
      <c r="E59" s="124">
        <f>D59-C59</f>
        <v>0</v>
      </c>
      <c r="F59" s="123"/>
      <c r="G59" s="51" t="s">
        <v>269</v>
      </c>
      <c r="H59" s="61"/>
      <c r="I59" s="61"/>
      <c r="J59" s="61"/>
      <c r="K59" s="61"/>
      <c r="L59" s="61"/>
      <c r="M59" s="61"/>
      <c r="N59" s="66"/>
      <c r="O59" s="66"/>
      <c r="P59" s="66"/>
      <c r="Q59" s="66"/>
      <c r="R59" s="66"/>
      <c r="S59" s="66"/>
      <c r="T59" s="66"/>
    </row>
    <row r="60" spans="1:20" s="31" customFormat="1" ht="18.75" customHeight="1">
      <c r="A60" s="33">
        <f t="shared" si="5"/>
        <v>32</v>
      </c>
      <c r="B60" s="215" t="str">
        <f>+'Dramakan hosqer'!B73</f>
        <v>Հարկային պարտավորությունների գծով, այդ թվում՝</v>
      </c>
      <c r="C60" s="457">
        <f>SUM(C61:C63)</f>
        <v>125</v>
      </c>
      <c r="D60" s="124">
        <f>SUM(D61:D63)</f>
        <v>234</v>
      </c>
      <c r="E60" s="124">
        <f>D60-C60</f>
        <v>109</v>
      </c>
      <c r="F60" s="123"/>
      <c r="G60" s="51"/>
      <c r="H60" s="61"/>
      <c r="I60" s="61"/>
      <c r="J60" s="61"/>
      <c r="K60" s="61"/>
      <c r="L60" s="61"/>
      <c r="M60" s="61"/>
      <c r="N60" s="66"/>
      <c r="O60" s="66"/>
      <c r="P60" s="66"/>
      <c r="Q60" s="66"/>
      <c r="R60" s="66"/>
      <c r="S60" s="66"/>
      <c r="T60" s="66"/>
    </row>
    <row r="61" spans="1:20" s="353" customFormat="1" ht="18" customHeight="1">
      <c r="A61" s="345">
        <f>+A60+0.1</f>
        <v>32.1</v>
      </c>
      <c r="B61" s="346" t="str">
        <f>+'Dramakan hosqer'!B74</f>
        <v>շահութահարկի գծով</v>
      </c>
      <c r="C61" s="458"/>
      <c r="D61" s="348">
        <f>+'Dramakan hosqer'!C74</f>
        <v>0</v>
      </c>
      <c r="E61" s="349">
        <f>D61-C61</f>
        <v>0</v>
      </c>
      <c r="F61" s="350"/>
      <c r="G61" s="351"/>
      <c r="H61" s="337"/>
      <c r="I61" s="337"/>
      <c r="J61" s="337"/>
      <c r="K61" s="337"/>
      <c r="L61" s="337"/>
      <c r="M61" s="337"/>
      <c r="N61" s="352"/>
      <c r="O61" s="352"/>
      <c r="P61" s="352"/>
      <c r="Q61" s="352"/>
      <c r="R61" s="352"/>
      <c r="S61" s="352"/>
      <c r="T61" s="352"/>
    </row>
    <row r="62" spans="1:20" s="353" customFormat="1" ht="18" customHeight="1">
      <c r="A62" s="345">
        <f t="shared" ref="A62:A63" si="6">+A61+0.1</f>
        <v>32.200000000000003</v>
      </c>
      <c r="B62" s="346" t="str">
        <f>+'Dramakan hosqer'!B75</f>
        <v>ԱԱՀ-ի գծով</v>
      </c>
      <c r="C62" s="458"/>
      <c r="D62" s="348">
        <f>+'Dramakan hosqer'!C75</f>
        <v>0</v>
      </c>
      <c r="E62" s="349">
        <f t="shared" si="0"/>
        <v>0</v>
      </c>
      <c r="F62" s="350"/>
      <c r="G62" s="351"/>
      <c r="H62" s="337"/>
      <c r="I62" s="337"/>
      <c r="J62" s="337"/>
      <c r="K62" s="337"/>
      <c r="L62" s="337"/>
      <c r="M62" s="337"/>
      <c r="N62" s="352"/>
      <c r="O62" s="352"/>
      <c r="P62" s="352"/>
      <c r="Q62" s="352"/>
      <c r="R62" s="352"/>
      <c r="S62" s="352"/>
      <c r="T62" s="352"/>
    </row>
    <row r="63" spans="1:20" s="353" customFormat="1" ht="18" customHeight="1">
      <c r="A63" s="345">
        <f t="shared" si="6"/>
        <v>32.300000000000004</v>
      </c>
      <c r="B63" s="346" t="str">
        <f>+'Dramakan hosqer'!B76</f>
        <v xml:space="preserve">չփոխհատուցվող հարկերի գծով </v>
      </c>
      <c r="C63" s="458">
        <v>125</v>
      </c>
      <c r="D63" s="348">
        <f>+'Dramakan hosqer'!C76</f>
        <v>234</v>
      </c>
      <c r="E63" s="349">
        <f t="shared" si="0"/>
        <v>109</v>
      </c>
      <c r="F63" s="350"/>
      <c r="G63" s="351"/>
      <c r="H63" s="337"/>
      <c r="I63" s="337"/>
      <c r="J63" s="337"/>
      <c r="K63" s="337"/>
      <c r="L63" s="337"/>
      <c r="M63" s="337"/>
      <c r="N63" s="352"/>
      <c r="O63" s="352"/>
      <c r="P63" s="352"/>
      <c r="Q63" s="352"/>
      <c r="R63" s="352"/>
      <c r="S63" s="352"/>
      <c r="T63" s="352"/>
    </row>
    <row r="64" spans="1:20" s="31" customFormat="1" ht="18.75" customHeight="1">
      <c r="A64" s="33">
        <f>+A60+1</f>
        <v>33</v>
      </c>
      <c r="B64" s="215" t="str">
        <f>+'Dramakan hosqer'!B77</f>
        <v>Կրեդիտորական պարտքի մարման գծով</v>
      </c>
      <c r="C64" s="457">
        <v>557.6</v>
      </c>
      <c r="D64" s="124">
        <f>+'Dramakan hosqer'!C77</f>
        <v>557.6</v>
      </c>
      <c r="E64" s="124">
        <f t="shared" si="0"/>
        <v>0</v>
      </c>
      <c r="F64" s="123"/>
      <c r="G64" s="51"/>
      <c r="H64" s="61"/>
      <c r="I64" s="61"/>
      <c r="J64" s="61"/>
      <c r="K64" s="61"/>
      <c r="L64" s="61"/>
      <c r="M64" s="61"/>
      <c r="N64" s="66"/>
      <c r="O64" s="66"/>
      <c r="P64" s="66"/>
      <c r="Q64" s="66"/>
      <c r="R64" s="66"/>
      <c r="S64" s="66"/>
      <c r="T64" s="66"/>
    </row>
    <row r="65" spans="1:20" s="31" customFormat="1" ht="18.75" customHeight="1">
      <c r="A65" s="33">
        <f>+A64+1</f>
        <v>34</v>
      </c>
      <c r="B65" s="215" t="str">
        <f>+'Dramakan hosqer'!B78</f>
        <v>Այլ արտահոսքերի գծով</v>
      </c>
      <c r="C65" s="457"/>
      <c r="D65" s="124">
        <f>+'Dramakan hosqer'!C78</f>
        <v>0</v>
      </c>
      <c r="E65" s="124">
        <f t="shared" si="0"/>
        <v>0</v>
      </c>
      <c r="F65" s="123"/>
      <c r="G65" s="51" t="s">
        <v>191</v>
      </c>
      <c r="H65" s="61"/>
      <c r="I65" s="61"/>
      <c r="J65" s="61"/>
      <c r="K65" s="61"/>
      <c r="L65" s="61"/>
      <c r="M65" s="61"/>
      <c r="N65" s="66"/>
      <c r="O65" s="66"/>
      <c r="P65" s="66"/>
      <c r="Q65" s="66"/>
      <c r="R65" s="66"/>
      <c r="S65" s="66"/>
      <c r="T65" s="66"/>
    </row>
    <row r="66" spans="1:20" s="31" customFormat="1" ht="17.25">
      <c r="A66" s="78" t="s">
        <v>53</v>
      </c>
      <c r="B66" s="376" t="s">
        <v>56</v>
      </c>
      <c r="C66" s="456">
        <f>+C67+C74</f>
        <v>1160</v>
      </c>
      <c r="D66" s="125">
        <f>+D67+D74</f>
        <v>1149</v>
      </c>
      <c r="E66" s="125">
        <f t="shared" si="0"/>
        <v>-11</v>
      </c>
      <c r="F66" s="120"/>
      <c r="G66" s="51"/>
      <c r="H66" s="61"/>
      <c r="I66" s="61"/>
      <c r="J66" s="61"/>
      <c r="K66" s="61"/>
      <c r="L66" s="61"/>
      <c r="M66" s="61"/>
      <c r="N66" s="66"/>
      <c r="O66" s="66"/>
      <c r="P66" s="66"/>
      <c r="Q66" s="66"/>
      <c r="R66" s="66"/>
      <c r="S66" s="66"/>
      <c r="T66" s="66"/>
    </row>
    <row r="67" spans="1:20" s="31" customFormat="1" ht="18.75" customHeight="1">
      <c r="A67" s="33">
        <v>1</v>
      </c>
      <c r="B67" s="215" t="str">
        <f>+'Dramakan hosqer'!B80</f>
        <v>Հիմնական միջոցների ձեռքբերում, այդ թվում՝</v>
      </c>
      <c r="C67" s="457">
        <f>SUM(C68:C73)</f>
        <v>1160</v>
      </c>
      <c r="D67" s="124">
        <f>SUM(D68:D73)</f>
        <v>1149</v>
      </c>
      <c r="E67" s="124">
        <f t="shared" si="0"/>
        <v>-11</v>
      </c>
      <c r="F67" s="123"/>
      <c r="G67" s="51"/>
      <c r="H67" s="61"/>
      <c r="I67" s="61"/>
      <c r="J67" s="61"/>
      <c r="K67" s="61"/>
      <c r="L67" s="61"/>
      <c r="M67" s="61"/>
      <c r="N67" s="66"/>
      <c r="O67" s="66"/>
      <c r="P67" s="66"/>
      <c r="Q67" s="66"/>
      <c r="R67" s="66"/>
      <c r="S67" s="66"/>
      <c r="T67" s="66"/>
    </row>
    <row r="68" spans="1:20" s="353" customFormat="1" ht="18" customHeight="1">
      <c r="A68" s="345">
        <f>+A67+0.1</f>
        <v>1.1000000000000001</v>
      </c>
      <c r="B68" s="346" t="str">
        <f>+'Dramakan hosqer'!B81</f>
        <v>գրասենյակային և տնտեսական գույք</v>
      </c>
      <c r="C68" s="458">
        <v>760</v>
      </c>
      <c r="D68" s="348">
        <f>+'Dramakan hosqer'!C81</f>
        <v>0</v>
      </c>
      <c r="E68" s="349">
        <f t="shared" ref="E68:E81" si="7">D68-C68</f>
        <v>-760</v>
      </c>
      <c r="F68" s="350"/>
      <c r="G68" s="351"/>
      <c r="H68" s="337"/>
      <c r="I68" s="337"/>
      <c r="J68" s="337"/>
      <c r="K68" s="337"/>
      <c r="L68" s="337"/>
      <c r="M68" s="337"/>
      <c r="N68" s="352"/>
      <c r="O68" s="352"/>
      <c r="P68" s="352"/>
      <c r="Q68" s="352"/>
      <c r="R68" s="352"/>
      <c r="S68" s="352"/>
      <c r="T68" s="352"/>
    </row>
    <row r="69" spans="1:20" s="353" customFormat="1" ht="18" customHeight="1">
      <c r="A69" s="345">
        <f>+A68+0.1</f>
        <v>1.2000000000000002</v>
      </c>
      <c r="B69" s="346" t="str">
        <f>+'Dramakan hosqer'!B82</f>
        <v>համակարգչային սարքավորումներ / տեխնիկա</v>
      </c>
      <c r="C69" s="458">
        <v>400</v>
      </c>
      <c r="D69" s="348">
        <f>+'Dramakan hosqer'!C82</f>
        <v>1149</v>
      </c>
      <c r="E69" s="349">
        <f>D69-C69</f>
        <v>749</v>
      </c>
      <c r="F69" s="350"/>
      <c r="G69" s="351"/>
      <c r="H69" s="337"/>
      <c r="I69" s="337"/>
      <c r="J69" s="337"/>
      <c r="K69" s="337"/>
      <c r="L69" s="337"/>
      <c r="M69" s="337"/>
      <c r="N69" s="352"/>
      <c r="O69" s="352"/>
      <c r="P69" s="352"/>
      <c r="Q69" s="352"/>
      <c r="R69" s="352"/>
      <c r="S69" s="352"/>
      <c r="T69" s="352"/>
    </row>
    <row r="70" spans="1:20" s="353" customFormat="1" ht="18" customHeight="1">
      <c r="A70" s="345">
        <f t="shared" ref="A70:A73" si="8">+A69+0.1</f>
        <v>1.3000000000000003</v>
      </c>
      <c r="B70" s="346" t="str">
        <f>+'Dramakan hosqer'!B83</f>
        <v>մեքենաներ և սարքավորումներ</v>
      </c>
      <c r="C70" s="458"/>
      <c r="D70" s="348">
        <f>+'Dramakan hosqer'!C83</f>
        <v>0</v>
      </c>
      <c r="E70" s="349">
        <f t="shared" si="7"/>
        <v>0</v>
      </c>
      <c r="F70" s="350"/>
      <c r="G70" s="351"/>
      <c r="H70" s="337"/>
      <c r="I70" s="337"/>
      <c r="J70" s="337"/>
      <c r="K70" s="337"/>
      <c r="L70" s="337"/>
      <c r="M70" s="337"/>
      <c r="N70" s="352"/>
      <c r="O70" s="352"/>
      <c r="P70" s="352"/>
      <c r="Q70" s="352"/>
      <c r="R70" s="352"/>
      <c r="S70" s="352"/>
      <c r="T70" s="352"/>
    </row>
    <row r="71" spans="1:20" s="353" customFormat="1" ht="18" customHeight="1">
      <c r="A71" s="345">
        <f t="shared" si="8"/>
        <v>1.4000000000000004</v>
      </c>
      <c r="B71" s="346" t="str">
        <f>+'Dramakan hosqer'!B84</f>
        <v>սպորտային գույք</v>
      </c>
      <c r="C71" s="458"/>
      <c r="D71" s="348">
        <f>+'Dramakan hosqer'!C84</f>
        <v>0</v>
      </c>
      <c r="E71" s="349">
        <f t="shared" si="7"/>
        <v>0</v>
      </c>
      <c r="F71" s="350"/>
      <c r="G71" s="351"/>
      <c r="H71" s="337"/>
      <c r="I71" s="337"/>
      <c r="J71" s="337"/>
      <c r="K71" s="337"/>
      <c r="L71" s="337"/>
      <c r="M71" s="337"/>
      <c r="N71" s="352"/>
      <c r="O71" s="352"/>
      <c r="P71" s="352"/>
      <c r="Q71" s="352"/>
      <c r="R71" s="352"/>
      <c r="S71" s="352"/>
      <c r="T71" s="352"/>
    </row>
    <row r="72" spans="1:20" s="353" customFormat="1" ht="18" customHeight="1">
      <c r="A72" s="345">
        <f t="shared" si="8"/>
        <v>1.5000000000000004</v>
      </c>
      <c r="B72" s="346" t="str">
        <f>+'Dramakan hosqer'!B85</f>
        <v>գրականություն</v>
      </c>
      <c r="C72" s="458"/>
      <c r="D72" s="348">
        <f>+'Dramakan hosqer'!C85</f>
        <v>0</v>
      </c>
      <c r="E72" s="349">
        <f>D72-C72</f>
        <v>0</v>
      </c>
      <c r="F72" s="350"/>
      <c r="G72" s="351"/>
      <c r="H72" s="337"/>
      <c r="I72" s="337"/>
      <c r="J72" s="337"/>
      <c r="K72" s="337"/>
      <c r="L72" s="337"/>
      <c r="M72" s="337"/>
      <c r="N72" s="352"/>
      <c r="O72" s="352"/>
      <c r="P72" s="352"/>
      <c r="Q72" s="352"/>
      <c r="R72" s="352"/>
      <c r="S72" s="352"/>
      <c r="T72" s="352"/>
    </row>
    <row r="73" spans="1:20" s="353" customFormat="1" ht="18" customHeight="1">
      <c r="A73" s="345">
        <f t="shared" si="8"/>
        <v>1.6000000000000005</v>
      </c>
      <c r="B73" s="346">
        <f>+'Dramakan hosqer'!B86</f>
        <v>0</v>
      </c>
      <c r="C73" s="458"/>
      <c r="D73" s="348">
        <f>+'Dramakan hosqer'!C86</f>
        <v>0</v>
      </c>
      <c r="E73" s="349">
        <f>D73-C73</f>
        <v>0</v>
      </c>
      <c r="F73" s="350"/>
      <c r="G73" s="351" t="s">
        <v>118</v>
      </c>
      <c r="H73" s="337"/>
      <c r="I73" s="337"/>
      <c r="J73" s="337"/>
      <c r="K73" s="337"/>
      <c r="L73" s="337"/>
      <c r="M73" s="337"/>
      <c r="N73" s="352"/>
      <c r="O73" s="352"/>
      <c r="P73" s="352"/>
      <c r="Q73" s="352"/>
      <c r="R73" s="352"/>
      <c r="S73" s="352"/>
      <c r="T73" s="352"/>
    </row>
    <row r="74" spans="1:20" s="38" customFormat="1" ht="34.5">
      <c r="A74" s="37">
        <v>2</v>
      </c>
      <c r="B74" s="418" t="str">
        <f>+'Dramakan hosqer'!B87</f>
        <v>Հիմնական միջոցների հիմնական վերանորոգում, 
այդ թվում՝</v>
      </c>
      <c r="C74" s="457">
        <f>SUM(C75:C77)</f>
        <v>0</v>
      </c>
      <c r="D74" s="124">
        <f>SUM(D75:D77)</f>
        <v>0</v>
      </c>
      <c r="E74" s="123">
        <f>D74-C74</f>
        <v>0</v>
      </c>
      <c r="F74" s="123"/>
      <c r="G74" s="51"/>
      <c r="H74" s="61"/>
      <c r="I74" s="61"/>
      <c r="J74" s="61"/>
      <c r="K74" s="61"/>
      <c r="L74" s="61"/>
      <c r="M74" s="61"/>
      <c r="N74" s="66"/>
      <c r="O74" s="66"/>
      <c r="P74" s="66"/>
      <c r="Q74" s="66"/>
      <c r="R74" s="66"/>
      <c r="S74" s="66"/>
      <c r="T74" s="66"/>
    </row>
    <row r="75" spans="1:20" s="353" customFormat="1" ht="18" customHeight="1">
      <c r="A75" s="345">
        <f>+A74+0.1</f>
        <v>2.1</v>
      </c>
      <c r="B75" s="346" t="str">
        <f>+'Dramakan hosqer'!B88</f>
        <v>ամրացված գույքի (շենք)</v>
      </c>
      <c r="C75" s="458"/>
      <c r="D75" s="348">
        <f>+'Dramakan hosqer'!C88</f>
        <v>0</v>
      </c>
      <c r="E75" s="349">
        <f t="shared" si="7"/>
        <v>0</v>
      </c>
      <c r="F75" s="350"/>
      <c r="G75" s="351"/>
      <c r="H75" s="337"/>
      <c r="I75" s="337"/>
      <c r="J75" s="337"/>
      <c r="K75" s="337"/>
      <c r="L75" s="337"/>
      <c r="M75" s="337"/>
      <c r="N75" s="352"/>
      <c r="O75" s="352"/>
      <c r="P75" s="352"/>
      <c r="Q75" s="352"/>
      <c r="R75" s="352"/>
      <c r="S75" s="352"/>
      <c r="T75" s="352"/>
    </row>
    <row r="76" spans="1:20" s="353" customFormat="1" ht="18" customHeight="1">
      <c r="A76" s="345">
        <f>+A75+0.1</f>
        <v>2.2000000000000002</v>
      </c>
      <c r="B76" s="346" t="str">
        <f>+'Dramakan hosqer'!B89</f>
        <v>հիմնական միջոցի</v>
      </c>
      <c r="C76" s="458"/>
      <c r="D76" s="348">
        <f>+'Dramakan hosqer'!C89</f>
        <v>0</v>
      </c>
      <c r="E76" s="349">
        <f t="shared" si="7"/>
        <v>0</v>
      </c>
      <c r="F76" s="350"/>
      <c r="G76" s="351"/>
      <c r="H76" s="337"/>
      <c r="I76" s="337"/>
      <c r="J76" s="337"/>
      <c r="K76" s="337"/>
      <c r="L76" s="337"/>
      <c r="M76" s="337"/>
      <c r="N76" s="352"/>
      <c r="O76" s="352"/>
      <c r="P76" s="352"/>
      <c r="Q76" s="352"/>
      <c r="R76" s="352"/>
      <c r="S76" s="352"/>
      <c r="T76" s="352"/>
    </row>
    <row r="77" spans="1:20" s="353" customFormat="1" ht="18" customHeight="1">
      <c r="A77" s="345">
        <f>+A76+0.1</f>
        <v>2.3000000000000003</v>
      </c>
      <c r="B77" s="346" t="str">
        <f>+'Dramakan hosqer'!B90</f>
        <v>նախագծանախահաշվային փաստաթղթերի գծով</v>
      </c>
      <c r="C77" s="458"/>
      <c r="D77" s="348">
        <f>+'Dramakan hosqer'!C90</f>
        <v>0</v>
      </c>
      <c r="E77" s="349">
        <f t="shared" si="7"/>
        <v>0</v>
      </c>
      <c r="F77" s="350"/>
      <c r="G77" s="351"/>
      <c r="H77" s="337"/>
      <c r="I77" s="337"/>
      <c r="J77" s="337"/>
      <c r="K77" s="337"/>
      <c r="L77" s="337"/>
      <c r="M77" s="337"/>
      <c r="N77" s="352"/>
      <c r="O77" s="352"/>
      <c r="P77" s="352"/>
      <c r="Q77" s="352"/>
      <c r="R77" s="352"/>
      <c r="S77" s="352"/>
      <c r="T77" s="352"/>
    </row>
    <row r="78" spans="1:20" s="31" customFormat="1" ht="34.5">
      <c r="A78" s="78" t="s">
        <v>54</v>
      </c>
      <c r="B78" s="376" t="s">
        <v>138</v>
      </c>
      <c r="C78" s="456">
        <f>SUM(C79:C80)</f>
        <v>0</v>
      </c>
      <c r="D78" s="125">
        <f>SUM(D79:D80)</f>
        <v>4204.5</v>
      </c>
      <c r="E78" s="125">
        <f t="shared" si="7"/>
        <v>4204.5</v>
      </c>
      <c r="F78" s="120"/>
      <c r="G78" s="51"/>
      <c r="H78" s="61"/>
      <c r="I78" s="61"/>
      <c r="J78" s="61"/>
      <c r="K78" s="61"/>
      <c r="L78" s="61"/>
      <c r="M78" s="61"/>
      <c r="N78" s="66"/>
      <c r="O78" s="66"/>
      <c r="P78" s="66"/>
      <c r="Q78" s="66"/>
      <c r="R78" s="66"/>
      <c r="S78" s="66"/>
      <c r="T78" s="66"/>
    </row>
    <row r="79" spans="1:20" s="31" customFormat="1" ht="17.25">
      <c r="A79" s="37"/>
      <c r="B79" s="166" t="str">
        <f>+'Dramakan hosqer'!B92</f>
        <v>Սննդի գծով</v>
      </c>
      <c r="C79" s="457"/>
      <c r="D79" s="124">
        <f>+'Dramakan hosqer'!C92</f>
        <v>4204.5</v>
      </c>
      <c r="E79" s="123">
        <f>D79-C79</f>
        <v>4204.5</v>
      </c>
      <c r="F79" s="123"/>
      <c r="G79" s="51"/>
      <c r="H79" s="61"/>
      <c r="I79" s="61"/>
      <c r="J79" s="61"/>
      <c r="K79" s="61"/>
      <c r="L79" s="61"/>
      <c r="M79" s="61"/>
      <c r="N79" s="66"/>
      <c r="O79" s="66"/>
      <c r="P79" s="66"/>
      <c r="Q79" s="66"/>
      <c r="R79" s="66"/>
      <c r="S79" s="66"/>
      <c r="T79" s="66"/>
    </row>
    <row r="80" spans="1:20" s="177" customFormat="1" ht="17.25">
      <c r="A80" s="37"/>
      <c r="B80" s="166">
        <f>+'Dramakan hosqer'!B93</f>
        <v>0</v>
      </c>
      <c r="C80" s="457"/>
      <c r="D80" s="123">
        <f>+'Dramakan hosqer'!C93</f>
        <v>0</v>
      </c>
      <c r="E80" s="123">
        <f>D80-C80</f>
        <v>0</v>
      </c>
      <c r="F80" s="123"/>
      <c r="G80" s="51"/>
      <c r="H80" s="50"/>
      <c r="I80" s="50"/>
      <c r="J80" s="50"/>
      <c r="K80" s="50"/>
      <c r="L80" s="50"/>
      <c r="M80" s="50"/>
      <c r="N80" s="47"/>
      <c r="O80" s="47"/>
      <c r="P80" s="47"/>
      <c r="Q80" s="47"/>
      <c r="R80" s="47"/>
      <c r="S80" s="47"/>
      <c r="T80" s="47"/>
    </row>
    <row r="81" spans="1:20" s="25" customFormat="1" ht="34.5">
      <c r="A81" s="8" t="s">
        <v>37</v>
      </c>
      <c r="B81" s="376" t="s">
        <v>38</v>
      </c>
      <c r="C81" s="456">
        <f>C6+C7-C22</f>
        <v>6585.5999999999767</v>
      </c>
      <c r="D81" s="125">
        <f>D6+D7-D22</f>
        <v>1897.3919999999925</v>
      </c>
      <c r="E81" s="125">
        <f t="shared" si="7"/>
        <v>-4688.2079999999842</v>
      </c>
      <c r="F81" s="120"/>
      <c r="G81" s="71"/>
      <c r="H81" s="62"/>
      <c r="I81" s="62"/>
      <c r="J81" s="62"/>
      <c r="K81" s="62"/>
      <c r="L81" s="62"/>
      <c r="M81" s="62"/>
      <c r="N81" s="67"/>
      <c r="O81" s="67"/>
      <c r="P81" s="67"/>
      <c r="Q81" s="67"/>
      <c r="R81" s="67"/>
      <c r="S81" s="67"/>
      <c r="T81" s="67"/>
    </row>
    <row r="82" spans="1:20" s="12" customFormat="1" ht="46.5" customHeight="1">
      <c r="A82" s="10"/>
      <c r="B82" s="14"/>
      <c r="C82" s="454"/>
      <c r="D82" s="10"/>
      <c r="E82" s="10"/>
      <c r="F82" s="10"/>
      <c r="G82" s="70"/>
      <c r="H82" s="58"/>
      <c r="I82" s="58"/>
      <c r="J82" s="58"/>
      <c r="K82" s="58"/>
      <c r="L82" s="58"/>
      <c r="M82" s="58"/>
      <c r="N82" s="64"/>
      <c r="O82" s="64"/>
      <c r="P82" s="64"/>
      <c r="Q82" s="64"/>
      <c r="R82" s="64"/>
      <c r="S82" s="64"/>
      <c r="T82" s="64"/>
    </row>
    <row r="83" spans="1:20" s="12" customFormat="1" ht="25.5" customHeight="1">
      <c r="B83" s="381" t="s">
        <v>2</v>
      </c>
      <c r="C83" s="453"/>
      <c r="D83" s="492" t="str">
        <f>+'Ekamut-caxs'!D77</f>
        <v>Հ․Երիցյան</v>
      </c>
      <c r="E83" s="489"/>
      <c r="F83" s="62"/>
      <c r="G83" s="70"/>
      <c r="H83" s="58"/>
      <c r="I83" s="58"/>
      <c r="J83" s="58"/>
      <c r="K83" s="58"/>
      <c r="L83" s="58"/>
      <c r="M83" s="58"/>
      <c r="N83" s="64"/>
      <c r="O83" s="64"/>
      <c r="P83" s="64"/>
      <c r="Q83" s="64"/>
      <c r="R83" s="64"/>
      <c r="S83" s="64"/>
      <c r="T83" s="64"/>
    </row>
    <row r="84" spans="1:20" s="10" customFormat="1" ht="13.5" customHeight="1">
      <c r="A84" s="12"/>
      <c r="B84" s="85" t="s">
        <v>4</v>
      </c>
      <c r="C84" s="459"/>
      <c r="D84" s="491" t="s">
        <v>89</v>
      </c>
      <c r="E84" s="491"/>
      <c r="F84" s="60"/>
      <c r="G84" s="68"/>
      <c r="H84" s="57"/>
      <c r="I84" s="57"/>
      <c r="J84" s="57"/>
      <c r="K84" s="57"/>
      <c r="L84" s="57"/>
      <c r="M84" s="57"/>
      <c r="N84" s="63"/>
      <c r="O84" s="63"/>
      <c r="P84" s="63"/>
      <c r="Q84" s="63"/>
      <c r="R84" s="63"/>
      <c r="S84" s="63"/>
      <c r="T84" s="63"/>
    </row>
    <row r="85" spans="1:20" s="10" customFormat="1" ht="22.5" customHeight="1">
      <c r="B85" s="416" t="s">
        <v>6</v>
      </c>
      <c r="C85" s="453"/>
      <c r="D85" s="489" t="str">
        <f>+'Ekamut-caxs'!D79</f>
        <v>Վ․Մաղաքյան</v>
      </c>
      <c r="E85" s="489"/>
      <c r="F85" s="62"/>
      <c r="G85" s="68"/>
      <c r="H85" s="57"/>
      <c r="I85" s="57"/>
      <c r="J85" s="57"/>
      <c r="K85" s="57"/>
      <c r="L85" s="57"/>
      <c r="M85" s="57"/>
      <c r="N85" s="63"/>
      <c r="O85" s="63"/>
      <c r="P85" s="63"/>
      <c r="Q85" s="63"/>
      <c r="R85" s="63"/>
      <c r="S85" s="63"/>
      <c r="T85" s="63"/>
    </row>
    <row r="86" spans="1:20" s="10" customFormat="1" ht="12" customHeight="1">
      <c r="B86" s="84"/>
      <c r="C86" s="453"/>
      <c r="D86" s="491" t="s">
        <v>89</v>
      </c>
      <c r="E86" s="491"/>
      <c r="F86" s="60"/>
      <c r="G86" s="68"/>
      <c r="H86" s="57"/>
      <c r="I86" s="57"/>
      <c r="J86" s="57"/>
      <c r="K86" s="57"/>
      <c r="L86" s="57"/>
      <c r="M86" s="57"/>
      <c r="N86" s="63"/>
      <c r="O86" s="63"/>
      <c r="P86" s="63"/>
      <c r="Q86" s="63"/>
      <c r="R86" s="63"/>
      <c r="S86" s="63"/>
      <c r="T86" s="63"/>
    </row>
    <row r="87" spans="1:20" s="10" customFormat="1">
      <c r="B87" s="417" t="s">
        <v>1</v>
      </c>
      <c r="C87" s="454"/>
      <c r="G87" s="68"/>
      <c r="H87" s="57"/>
      <c r="I87" s="57"/>
      <c r="J87" s="57"/>
      <c r="K87" s="57"/>
      <c r="L87" s="57"/>
      <c r="M87" s="57"/>
      <c r="N87" s="63"/>
      <c r="O87" s="63"/>
      <c r="P87" s="63"/>
      <c r="Q87" s="63"/>
      <c r="R87" s="63"/>
      <c r="S87" s="63"/>
      <c r="T87" s="63"/>
    </row>
    <row r="88" spans="1:20" s="10" customFormat="1">
      <c r="B88" s="14"/>
      <c r="C88" s="454"/>
      <c r="G88" s="68"/>
      <c r="H88" s="57"/>
      <c r="I88" s="57"/>
      <c r="J88" s="57"/>
      <c r="K88" s="57"/>
      <c r="L88" s="57"/>
      <c r="M88" s="57"/>
      <c r="N88" s="63"/>
      <c r="O88" s="63"/>
      <c r="P88" s="63"/>
      <c r="Q88" s="63"/>
      <c r="R88" s="63"/>
      <c r="S88" s="63"/>
      <c r="T88" s="63"/>
    </row>
    <row r="89" spans="1:20" s="10" customFormat="1">
      <c r="B89" s="14"/>
      <c r="C89" s="454"/>
      <c r="G89" s="68"/>
      <c r="H89" s="57"/>
      <c r="I89" s="57"/>
      <c r="J89" s="57"/>
      <c r="K89" s="57"/>
      <c r="L89" s="57"/>
      <c r="M89" s="57"/>
      <c r="N89" s="63"/>
      <c r="O89" s="63"/>
      <c r="P89" s="63"/>
      <c r="Q89" s="63"/>
      <c r="R89" s="63"/>
      <c r="S89" s="63"/>
      <c r="T89" s="63"/>
    </row>
    <row r="90" spans="1:20" s="10" customFormat="1">
      <c r="B90" s="14"/>
      <c r="C90" s="454"/>
      <c r="G90" s="68"/>
      <c r="H90" s="57"/>
      <c r="I90" s="57"/>
      <c r="J90" s="57"/>
      <c r="K90" s="57"/>
      <c r="L90" s="57"/>
      <c r="M90" s="57"/>
      <c r="N90" s="63"/>
      <c r="O90" s="63"/>
      <c r="P90" s="63"/>
      <c r="Q90" s="63"/>
      <c r="R90" s="63"/>
      <c r="S90" s="63"/>
      <c r="T90" s="63"/>
    </row>
    <row r="91" spans="1:20" s="10" customFormat="1">
      <c r="B91" s="14"/>
      <c r="C91" s="454"/>
      <c r="G91" s="68"/>
      <c r="H91" s="57"/>
      <c r="I91" s="57"/>
      <c r="J91" s="57"/>
      <c r="K91" s="57"/>
      <c r="L91" s="57"/>
      <c r="M91" s="57"/>
      <c r="N91" s="63"/>
      <c r="O91" s="63"/>
      <c r="P91" s="63"/>
      <c r="Q91" s="63"/>
      <c r="R91" s="63"/>
      <c r="S91" s="63"/>
      <c r="T91" s="63"/>
    </row>
    <row r="92" spans="1:20" s="10" customFormat="1">
      <c r="B92" s="14"/>
      <c r="C92" s="454"/>
      <c r="G92" s="68"/>
      <c r="H92" s="57"/>
      <c r="I92" s="57"/>
      <c r="J92" s="57"/>
      <c r="K92" s="57"/>
      <c r="L92" s="57"/>
      <c r="M92" s="57"/>
      <c r="N92" s="63"/>
      <c r="O92" s="63"/>
      <c r="P92" s="63"/>
      <c r="Q92" s="63"/>
      <c r="R92" s="63"/>
      <c r="S92" s="63"/>
      <c r="T92" s="63"/>
    </row>
    <row r="93" spans="1:20" s="10" customFormat="1">
      <c r="B93" s="14"/>
      <c r="C93" s="454"/>
      <c r="G93" s="68"/>
      <c r="H93" s="57"/>
      <c r="I93" s="57"/>
      <c r="J93" s="57"/>
      <c r="K93" s="57"/>
      <c r="L93" s="57"/>
      <c r="M93" s="57"/>
      <c r="N93" s="63"/>
      <c r="O93" s="63"/>
      <c r="P93" s="63"/>
      <c r="Q93" s="63"/>
      <c r="R93" s="63"/>
      <c r="S93" s="63"/>
      <c r="T93" s="63"/>
    </row>
    <row r="94" spans="1:20" s="10" customFormat="1">
      <c r="B94" s="14"/>
      <c r="C94" s="454"/>
      <c r="G94" s="68"/>
      <c r="H94" s="57"/>
      <c r="I94" s="57"/>
      <c r="J94" s="57"/>
      <c r="K94" s="57"/>
      <c r="L94" s="57"/>
      <c r="M94" s="57"/>
      <c r="N94" s="63"/>
      <c r="O94" s="63"/>
      <c r="P94" s="63"/>
      <c r="Q94" s="63"/>
      <c r="R94" s="63"/>
      <c r="S94" s="63"/>
      <c r="T94" s="63"/>
    </row>
    <row r="95" spans="1:20" s="10" customFormat="1">
      <c r="B95" s="14"/>
      <c r="C95" s="454"/>
      <c r="G95" s="68"/>
      <c r="H95" s="57"/>
      <c r="I95" s="57"/>
      <c r="J95" s="57"/>
      <c r="K95" s="57"/>
      <c r="L95" s="57"/>
      <c r="M95" s="57"/>
      <c r="N95" s="63"/>
      <c r="O95" s="63"/>
      <c r="P95" s="63"/>
      <c r="Q95" s="63"/>
      <c r="R95" s="63"/>
      <c r="S95" s="63"/>
      <c r="T95" s="63"/>
    </row>
    <row r="96" spans="1:20" s="10" customFormat="1">
      <c r="B96" s="14"/>
      <c r="C96" s="454"/>
      <c r="G96" s="68"/>
      <c r="H96" s="57"/>
      <c r="I96" s="57"/>
      <c r="J96" s="57"/>
      <c r="K96" s="57"/>
      <c r="L96" s="57"/>
      <c r="M96" s="57"/>
      <c r="N96" s="63"/>
      <c r="O96" s="63"/>
      <c r="P96" s="63"/>
      <c r="Q96" s="63"/>
      <c r="R96" s="63"/>
      <c r="S96" s="63"/>
      <c r="T96" s="63"/>
    </row>
    <row r="97" spans="2:20" s="10" customFormat="1">
      <c r="B97" s="14"/>
      <c r="C97" s="454"/>
      <c r="G97" s="68"/>
      <c r="H97" s="57"/>
      <c r="I97" s="57"/>
      <c r="J97" s="57"/>
      <c r="K97" s="57"/>
      <c r="L97" s="57"/>
      <c r="M97" s="57"/>
      <c r="N97" s="63"/>
      <c r="O97" s="63"/>
      <c r="P97" s="63"/>
      <c r="Q97" s="63"/>
      <c r="R97" s="63"/>
      <c r="S97" s="63"/>
      <c r="T97" s="63"/>
    </row>
    <row r="98" spans="2:20" s="10" customFormat="1">
      <c r="B98" s="14"/>
      <c r="C98" s="454"/>
      <c r="G98" s="68"/>
      <c r="H98" s="57"/>
      <c r="I98" s="57"/>
      <c r="J98" s="57"/>
      <c r="K98" s="57"/>
      <c r="L98" s="57"/>
      <c r="M98" s="57"/>
      <c r="N98" s="63"/>
      <c r="O98" s="63"/>
      <c r="P98" s="63"/>
      <c r="Q98" s="63"/>
      <c r="R98" s="63"/>
      <c r="S98" s="63"/>
      <c r="T98" s="63"/>
    </row>
    <row r="99" spans="2:20" s="10" customFormat="1">
      <c r="B99" s="14"/>
      <c r="C99" s="454"/>
      <c r="G99" s="68"/>
      <c r="H99" s="57"/>
      <c r="I99" s="57"/>
      <c r="J99" s="57"/>
      <c r="K99" s="57"/>
      <c r="L99" s="57"/>
      <c r="M99" s="57"/>
      <c r="N99" s="63"/>
      <c r="O99" s="63"/>
      <c r="P99" s="63"/>
      <c r="Q99" s="63"/>
      <c r="R99" s="63"/>
      <c r="S99" s="63"/>
      <c r="T99" s="63"/>
    </row>
    <row r="100" spans="2:20" s="10" customFormat="1">
      <c r="B100" s="14"/>
      <c r="C100" s="454"/>
      <c r="G100" s="68"/>
      <c r="H100" s="57"/>
      <c r="I100" s="57"/>
      <c r="J100" s="57"/>
      <c r="K100" s="57"/>
      <c r="L100" s="57"/>
      <c r="M100" s="57"/>
      <c r="N100" s="63"/>
      <c r="O100" s="63"/>
      <c r="P100" s="63"/>
      <c r="Q100" s="63"/>
      <c r="R100" s="63"/>
      <c r="S100" s="63"/>
      <c r="T100" s="63"/>
    </row>
    <row r="101" spans="2:20" s="10" customFormat="1">
      <c r="B101" s="14"/>
      <c r="C101" s="454"/>
      <c r="G101" s="68"/>
      <c r="H101" s="57"/>
      <c r="I101" s="57"/>
      <c r="J101" s="57"/>
      <c r="K101" s="57"/>
      <c r="L101" s="57"/>
      <c r="M101" s="57"/>
      <c r="N101" s="63"/>
      <c r="O101" s="63"/>
      <c r="P101" s="63"/>
      <c r="Q101" s="63"/>
      <c r="R101" s="63"/>
      <c r="S101" s="63"/>
      <c r="T101" s="63"/>
    </row>
    <row r="102" spans="2:20" s="10" customFormat="1">
      <c r="B102" s="14"/>
      <c r="C102" s="454"/>
      <c r="G102" s="68"/>
      <c r="H102" s="57"/>
      <c r="I102" s="57"/>
      <c r="J102" s="57"/>
      <c r="K102" s="57"/>
      <c r="L102" s="57"/>
      <c r="M102" s="57"/>
      <c r="N102" s="63"/>
      <c r="O102" s="63"/>
      <c r="P102" s="63"/>
      <c r="Q102" s="63"/>
      <c r="R102" s="63"/>
      <c r="S102" s="63"/>
      <c r="T102" s="63"/>
    </row>
    <row r="103" spans="2:20" s="10" customFormat="1">
      <c r="B103" s="14"/>
      <c r="C103" s="454"/>
      <c r="G103" s="68"/>
      <c r="H103" s="57"/>
      <c r="I103" s="57"/>
      <c r="J103" s="57"/>
      <c r="K103" s="57"/>
      <c r="L103" s="57"/>
      <c r="M103" s="57"/>
      <c r="N103" s="63"/>
      <c r="O103" s="63"/>
      <c r="P103" s="63"/>
      <c r="Q103" s="63"/>
      <c r="R103" s="63"/>
      <c r="S103" s="63"/>
      <c r="T103" s="63"/>
    </row>
    <row r="104" spans="2:20" s="10" customFormat="1">
      <c r="B104" s="14"/>
      <c r="C104" s="454"/>
      <c r="G104" s="68"/>
      <c r="H104" s="57"/>
      <c r="I104" s="57"/>
      <c r="J104" s="57"/>
      <c r="K104" s="57"/>
      <c r="L104" s="57"/>
      <c r="M104" s="57"/>
      <c r="N104" s="63"/>
      <c r="O104" s="63"/>
      <c r="P104" s="63"/>
      <c r="Q104" s="63"/>
      <c r="R104" s="63"/>
      <c r="S104" s="63"/>
      <c r="T104" s="63"/>
    </row>
    <row r="105" spans="2:20" s="10" customFormat="1">
      <c r="B105" s="14"/>
      <c r="C105" s="454"/>
      <c r="G105" s="68"/>
      <c r="H105" s="57"/>
      <c r="I105" s="57"/>
      <c r="J105" s="57"/>
      <c r="K105" s="57"/>
      <c r="L105" s="57"/>
      <c r="M105" s="57"/>
      <c r="N105" s="63"/>
      <c r="O105" s="63"/>
      <c r="P105" s="63"/>
      <c r="Q105" s="63"/>
      <c r="R105" s="63"/>
      <c r="S105" s="63"/>
      <c r="T105" s="63"/>
    </row>
    <row r="106" spans="2:20" s="10" customFormat="1">
      <c r="B106" s="14"/>
      <c r="C106" s="454"/>
      <c r="G106" s="68"/>
      <c r="H106" s="57"/>
      <c r="I106" s="57"/>
      <c r="J106" s="57"/>
      <c r="K106" s="57"/>
      <c r="L106" s="57"/>
      <c r="M106" s="57"/>
      <c r="N106" s="63"/>
      <c r="O106" s="63"/>
      <c r="P106" s="63"/>
      <c r="Q106" s="63"/>
      <c r="R106" s="63"/>
      <c r="S106" s="63"/>
      <c r="T106" s="63"/>
    </row>
    <row r="107" spans="2:20" s="10" customFormat="1">
      <c r="B107" s="14"/>
      <c r="C107" s="454"/>
      <c r="G107" s="68"/>
      <c r="H107" s="57"/>
      <c r="I107" s="57"/>
      <c r="J107" s="57"/>
      <c r="K107" s="57"/>
      <c r="L107" s="57"/>
      <c r="M107" s="57"/>
      <c r="N107" s="63"/>
      <c r="O107" s="63"/>
      <c r="P107" s="63"/>
      <c r="Q107" s="63"/>
      <c r="R107" s="63"/>
      <c r="S107" s="63"/>
      <c r="T107" s="63"/>
    </row>
    <row r="108" spans="2:20" s="10" customFormat="1">
      <c r="B108" s="14"/>
      <c r="C108" s="454"/>
      <c r="G108" s="68"/>
      <c r="H108" s="57"/>
      <c r="I108" s="57"/>
      <c r="J108" s="57"/>
      <c r="K108" s="57"/>
      <c r="L108" s="57"/>
      <c r="M108" s="57"/>
      <c r="N108" s="63"/>
      <c r="O108" s="63"/>
      <c r="P108" s="63"/>
      <c r="Q108" s="63"/>
      <c r="R108" s="63"/>
      <c r="S108" s="63"/>
      <c r="T108" s="63"/>
    </row>
    <row r="109" spans="2:20" s="10" customFormat="1">
      <c r="B109" s="14"/>
      <c r="C109" s="454"/>
      <c r="G109" s="68"/>
      <c r="H109" s="57"/>
      <c r="I109" s="57"/>
      <c r="J109" s="57"/>
      <c r="K109" s="57"/>
      <c r="L109" s="57"/>
      <c r="M109" s="57"/>
      <c r="N109" s="63"/>
      <c r="O109" s="63"/>
      <c r="P109" s="63"/>
      <c r="Q109" s="63"/>
      <c r="R109" s="63"/>
      <c r="S109" s="63"/>
      <c r="T109" s="63"/>
    </row>
    <row r="110" spans="2:20" s="10" customFormat="1">
      <c r="B110" s="14"/>
      <c r="C110" s="454"/>
      <c r="G110" s="68"/>
      <c r="H110" s="57"/>
      <c r="I110" s="57"/>
      <c r="J110" s="57"/>
      <c r="K110" s="57"/>
      <c r="L110" s="57"/>
      <c r="M110" s="57"/>
      <c r="N110" s="63"/>
      <c r="O110" s="63"/>
      <c r="P110" s="63"/>
      <c r="Q110" s="63"/>
      <c r="R110" s="63"/>
      <c r="S110" s="63"/>
      <c r="T110" s="63"/>
    </row>
    <row r="111" spans="2:20" s="10" customFormat="1">
      <c r="B111" s="14"/>
      <c r="C111" s="454"/>
      <c r="G111" s="68"/>
      <c r="H111" s="57"/>
      <c r="I111" s="57"/>
      <c r="J111" s="57"/>
      <c r="K111" s="57"/>
      <c r="L111" s="57"/>
      <c r="M111" s="57"/>
      <c r="N111" s="63"/>
      <c r="O111" s="63"/>
      <c r="P111" s="63"/>
      <c r="Q111" s="63"/>
      <c r="R111" s="63"/>
      <c r="S111" s="63"/>
      <c r="T111" s="63"/>
    </row>
    <row r="112" spans="2:20" s="10" customFormat="1">
      <c r="B112" s="14"/>
      <c r="C112" s="454"/>
      <c r="G112" s="68"/>
      <c r="H112" s="57"/>
      <c r="I112" s="57"/>
      <c r="J112" s="57"/>
      <c r="K112" s="57"/>
      <c r="L112" s="57"/>
      <c r="M112" s="57"/>
      <c r="N112" s="63"/>
      <c r="O112" s="63"/>
      <c r="P112" s="63"/>
      <c r="Q112" s="63"/>
      <c r="R112" s="63"/>
      <c r="S112" s="63"/>
      <c r="T112" s="63"/>
    </row>
    <row r="113" spans="2:20" s="10" customFormat="1">
      <c r="B113" s="14"/>
      <c r="C113" s="454"/>
      <c r="G113" s="68"/>
      <c r="H113" s="57"/>
      <c r="I113" s="57"/>
      <c r="J113" s="57"/>
      <c r="K113" s="57"/>
      <c r="L113" s="57"/>
      <c r="M113" s="57"/>
      <c r="N113" s="63"/>
      <c r="O113" s="63"/>
      <c r="P113" s="63"/>
      <c r="Q113" s="63"/>
      <c r="R113" s="63"/>
      <c r="S113" s="63"/>
      <c r="T113" s="63"/>
    </row>
    <row r="114" spans="2:20" s="10" customFormat="1">
      <c r="B114" s="14"/>
      <c r="C114" s="454"/>
      <c r="G114" s="68"/>
      <c r="H114" s="57"/>
      <c r="I114" s="57"/>
      <c r="J114" s="57"/>
      <c r="K114" s="57"/>
      <c r="L114" s="57"/>
      <c r="M114" s="57"/>
      <c r="N114" s="63"/>
      <c r="O114" s="63"/>
      <c r="P114" s="63"/>
      <c r="Q114" s="63"/>
      <c r="R114" s="63"/>
      <c r="S114" s="63"/>
      <c r="T114" s="63"/>
    </row>
    <row r="115" spans="2:20" s="10" customFormat="1">
      <c r="B115" s="14"/>
      <c r="C115" s="454"/>
      <c r="G115" s="68"/>
      <c r="H115" s="57"/>
      <c r="I115" s="57"/>
      <c r="J115" s="57"/>
      <c r="K115" s="57"/>
      <c r="L115" s="57"/>
      <c r="M115" s="57"/>
      <c r="N115" s="63"/>
      <c r="O115" s="63"/>
      <c r="P115" s="63"/>
      <c r="Q115" s="63"/>
      <c r="R115" s="63"/>
      <c r="S115" s="63"/>
      <c r="T115" s="63"/>
    </row>
    <row r="116" spans="2:20" s="10" customFormat="1">
      <c r="B116" s="14"/>
      <c r="C116" s="454"/>
      <c r="G116" s="68"/>
      <c r="H116" s="57"/>
      <c r="I116" s="57"/>
      <c r="J116" s="57"/>
      <c r="K116" s="57"/>
      <c r="L116" s="57"/>
      <c r="M116" s="57"/>
      <c r="N116" s="63"/>
      <c r="O116" s="63"/>
      <c r="P116" s="63"/>
      <c r="Q116" s="63"/>
      <c r="R116" s="63"/>
      <c r="S116" s="63"/>
      <c r="T116" s="63"/>
    </row>
    <row r="117" spans="2:20" s="10" customFormat="1">
      <c r="B117" s="14"/>
      <c r="C117" s="454"/>
      <c r="G117" s="68"/>
      <c r="H117" s="57"/>
      <c r="I117" s="57"/>
      <c r="J117" s="57"/>
      <c r="K117" s="57"/>
      <c r="L117" s="57"/>
      <c r="M117" s="57"/>
      <c r="N117" s="63"/>
      <c r="O117" s="63"/>
      <c r="P117" s="63"/>
      <c r="Q117" s="63"/>
      <c r="R117" s="63"/>
      <c r="S117" s="63"/>
      <c r="T117" s="63"/>
    </row>
    <row r="118" spans="2:20" s="10" customFormat="1">
      <c r="B118" s="14"/>
      <c r="C118" s="454"/>
      <c r="G118" s="68"/>
      <c r="H118" s="57"/>
      <c r="I118" s="57"/>
      <c r="J118" s="57"/>
      <c r="K118" s="57"/>
      <c r="L118" s="57"/>
      <c r="M118" s="57"/>
      <c r="N118" s="63"/>
      <c r="O118" s="63"/>
      <c r="P118" s="63"/>
      <c r="Q118" s="63"/>
      <c r="R118" s="63"/>
      <c r="S118" s="63"/>
      <c r="T118" s="63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4" workbookViewId="0">
      <selection activeCell="F12" sqref="F12"/>
    </sheetView>
  </sheetViews>
  <sheetFormatPr defaultColWidth="9.140625" defaultRowHeight="13.5"/>
  <cols>
    <col min="1" max="1" width="4.85546875" style="72" customWidth="1"/>
    <col min="2" max="2" width="38.5703125" style="1" customWidth="1"/>
    <col min="3" max="3" width="28.85546875" style="1" customWidth="1"/>
    <col min="4" max="4" width="13.7109375" style="473" customWidth="1"/>
    <col min="5" max="5" width="18" style="473" customWidth="1"/>
    <col min="6" max="22" width="9.140625" style="10"/>
    <col min="23" max="16384" width="9.140625" style="1"/>
  </cols>
  <sheetData>
    <row r="1" spans="1:22" s="83" customFormat="1" ht="17.25">
      <c r="A1" s="498" t="s">
        <v>65</v>
      </c>
      <c r="B1" s="498"/>
      <c r="C1" s="498"/>
      <c r="D1" s="498"/>
      <c r="E1" s="498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</row>
    <row r="2" spans="1:22" s="73" customFormat="1" ht="17.25">
      <c r="A2" s="499" t="str">
        <f>+'Ekamut-caxs'!A13:D13</f>
        <v xml:space="preserve">«Երևանի հ․135 մսուր-մանկապարտեզ» ՀՈԱԿ-ի </v>
      </c>
      <c r="B2" s="500"/>
      <c r="C2" s="500"/>
      <c r="D2" s="500"/>
      <c r="E2" s="500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3" customFormat="1" ht="17.25">
      <c r="A3" s="501" t="s">
        <v>141</v>
      </c>
      <c r="B3" s="501"/>
      <c r="C3" s="501"/>
      <c r="D3" s="501"/>
      <c r="E3" s="501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7" customFormat="1" ht="16.5" customHeight="1">
      <c r="A4" s="502" t="s">
        <v>291</v>
      </c>
      <c r="B4" s="502"/>
      <c r="C4" s="502"/>
      <c r="D4" s="502"/>
      <c r="E4" s="502"/>
      <c r="F4" s="84"/>
      <c r="G4" s="85"/>
      <c r="H4" s="85"/>
      <c r="I4" s="85"/>
      <c r="J4" s="85"/>
      <c r="K4" s="85"/>
      <c r="L4" s="85"/>
      <c r="M4" s="86"/>
      <c r="N4" s="86"/>
      <c r="O4" s="86"/>
      <c r="P4" s="86"/>
      <c r="Q4" s="86"/>
      <c r="R4" s="86"/>
      <c r="S4" s="86"/>
      <c r="T4" s="86"/>
      <c r="U4" s="86"/>
      <c r="V4" s="86"/>
    </row>
    <row r="5" spans="1:22" ht="12" customHeight="1">
      <c r="D5" s="460"/>
      <c r="E5" s="460" t="s">
        <v>134</v>
      </c>
    </row>
    <row r="6" spans="1:22" s="92" customFormat="1" ht="52.5" customHeight="1">
      <c r="A6" s="89" t="s">
        <v>3</v>
      </c>
      <c r="B6" s="90" t="s">
        <v>142</v>
      </c>
      <c r="C6" s="89" t="s">
        <v>143</v>
      </c>
      <c r="D6" s="461" t="s">
        <v>144</v>
      </c>
      <c r="E6" s="462" t="s">
        <v>145</v>
      </c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</row>
    <row r="7" spans="1:22" s="73" customFormat="1" ht="17.25">
      <c r="A7" s="503" t="s">
        <v>146</v>
      </c>
      <c r="B7" s="504"/>
      <c r="C7" s="504"/>
      <c r="D7" s="463"/>
      <c r="E7" s="463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79" customFormat="1" ht="14.25">
      <c r="A8" s="93">
        <v>1</v>
      </c>
      <c r="B8" s="94" t="s">
        <v>147</v>
      </c>
      <c r="C8" s="93"/>
      <c r="D8" s="464">
        <f>SUM(D9:D29)</f>
        <v>76.099999999999994</v>
      </c>
      <c r="E8" s="465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</row>
    <row r="9" spans="1:22">
      <c r="A9" s="95">
        <v>1.1000000000000001</v>
      </c>
      <c r="B9" s="96" t="s">
        <v>148</v>
      </c>
      <c r="C9" s="95" t="s">
        <v>149</v>
      </c>
      <c r="D9" s="466"/>
      <c r="E9" s="466"/>
    </row>
    <row r="10" spans="1:22">
      <c r="A10" s="95">
        <v>1.2</v>
      </c>
      <c r="B10" s="96" t="s">
        <v>150</v>
      </c>
      <c r="C10" s="95" t="s">
        <v>151</v>
      </c>
      <c r="D10" s="466"/>
      <c r="E10" s="466"/>
    </row>
    <row r="11" spans="1:22">
      <c r="A11" s="95">
        <v>1.3</v>
      </c>
      <c r="B11" s="96" t="s">
        <v>152</v>
      </c>
      <c r="C11" s="95" t="s">
        <v>153</v>
      </c>
      <c r="D11" s="466"/>
      <c r="E11" s="466"/>
    </row>
    <row r="12" spans="1:22">
      <c r="A12" s="95">
        <v>1.4</v>
      </c>
      <c r="B12" s="97" t="s">
        <v>154</v>
      </c>
      <c r="C12" s="98" t="s">
        <v>155</v>
      </c>
      <c r="D12" s="466"/>
      <c r="E12" s="466"/>
    </row>
    <row r="13" spans="1:22">
      <c r="A13" s="95">
        <v>1.5</v>
      </c>
      <c r="B13" s="97"/>
      <c r="C13" s="95" t="s">
        <v>156</v>
      </c>
      <c r="D13" s="466"/>
      <c r="E13" s="466"/>
    </row>
    <row r="14" spans="1:22">
      <c r="A14" s="95">
        <v>1.6</v>
      </c>
      <c r="B14" s="96" t="s">
        <v>188</v>
      </c>
      <c r="C14" s="95" t="s">
        <v>157</v>
      </c>
      <c r="D14" s="466">
        <v>1.6</v>
      </c>
      <c r="E14" s="466"/>
    </row>
    <row r="15" spans="1:22" ht="27">
      <c r="A15" s="95">
        <v>1.7</v>
      </c>
      <c r="B15" s="97"/>
      <c r="C15" s="95" t="s">
        <v>179</v>
      </c>
      <c r="D15" s="466"/>
      <c r="E15" s="466"/>
    </row>
    <row r="16" spans="1:22">
      <c r="A16" s="95">
        <v>1.8</v>
      </c>
      <c r="B16" s="97"/>
      <c r="C16" s="99" t="s">
        <v>178</v>
      </c>
      <c r="D16" s="466">
        <v>20</v>
      </c>
      <c r="E16" s="466"/>
    </row>
    <row r="17" spans="1:22">
      <c r="A17" s="95">
        <v>1.9</v>
      </c>
      <c r="B17" s="97"/>
      <c r="C17" s="99" t="s">
        <v>332</v>
      </c>
      <c r="D17" s="466">
        <v>12</v>
      </c>
      <c r="E17" s="466"/>
    </row>
    <row r="18" spans="1:22">
      <c r="A18" s="100">
        <v>2</v>
      </c>
      <c r="B18" s="97"/>
      <c r="C18" s="99"/>
      <c r="D18" s="466"/>
      <c r="E18" s="466"/>
    </row>
    <row r="19" spans="1:22">
      <c r="A19" s="95">
        <v>2.1</v>
      </c>
      <c r="B19" s="97"/>
      <c r="C19" s="99"/>
      <c r="D19" s="466"/>
      <c r="E19" s="466"/>
    </row>
    <row r="20" spans="1:22">
      <c r="A20" s="95">
        <v>2.2000000000000002</v>
      </c>
      <c r="B20" s="97"/>
      <c r="C20" s="99"/>
      <c r="D20" s="466"/>
      <c r="E20" s="466"/>
    </row>
    <row r="21" spans="1:22">
      <c r="A21" s="95">
        <v>2.2999999999999998</v>
      </c>
      <c r="B21" s="97"/>
      <c r="C21" s="99"/>
      <c r="D21" s="466"/>
      <c r="E21" s="466"/>
    </row>
    <row r="22" spans="1:22">
      <c r="A22" s="95">
        <v>2.4</v>
      </c>
      <c r="B22" s="97"/>
      <c r="C22" s="99"/>
      <c r="D22" s="466"/>
      <c r="E22" s="466"/>
    </row>
    <row r="23" spans="1:22">
      <c r="A23" s="95">
        <v>2.5</v>
      </c>
      <c r="B23" s="97" t="s">
        <v>158</v>
      </c>
      <c r="C23" s="95" t="s">
        <v>35</v>
      </c>
      <c r="D23" s="466"/>
      <c r="E23" s="466"/>
    </row>
    <row r="24" spans="1:22">
      <c r="A24" s="95">
        <v>2.6</v>
      </c>
      <c r="B24" s="97" t="s">
        <v>158</v>
      </c>
      <c r="C24" s="95" t="s">
        <v>46</v>
      </c>
      <c r="D24" s="466"/>
      <c r="E24" s="466"/>
    </row>
    <row r="25" spans="1:22">
      <c r="A25" s="95">
        <v>2.7</v>
      </c>
      <c r="B25" s="97" t="s">
        <v>158</v>
      </c>
      <c r="C25" s="95" t="s">
        <v>159</v>
      </c>
      <c r="D25" s="466">
        <v>38.9</v>
      </c>
      <c r="E25" s="466"/>
    </row>
    <row r="26" spans="1:22">
      <c r="A26" s="95">
        <v>2.8</v>
      </c>
      <c r="B26" s="97" t="s">
        <v>158</v>
      </c>
      <c r="C26" s="95" t="s">
        <v>160</v>
      </c>
      <c r="D26" s="466"/>
      <c r="E26" s="466"/>
    </row>
    <row r="27" spans="1:22">
      <c r="A27" s="95">
        <v>2.9</v>
      </c>
      <c r="B27" s="96" t="s">
        <v>161</v>
      </c>
      <c r="C27" s="95" t="s">
        <v>162</v>
      </c>
      <c r="D27" s="466"/>
      <c r="E27" s="466"/>
    </row>
    <row r="28" spans="1:22">
      <c r="A28" s="101">
        <v>2.1</v>
      </c>
      <c r="B28" s="97" t="s">
        <v>163</v>
      </c>
      <c r="C28" s="95" t="s">
        <v>164</v>
      </c>
      <c r="D28" s="466">
        <v>0.6</v>
      </c>
      <c r="E28" s="466"/>
    </row>
    <row r="29" spans="1:22">
      <c r="A29" s="101">
        <v>2.11</v>
      </c>
      <c r="B29" s="97"/>
      <c r="C29" s="99" t="s">
        <v>165</v>
      </c>
      <c r="D29" s="466">
        <v>3</v>
      </c>
      <c r="E29" s="466"/>
    </row>
    <row r="30" spans="1:22" s="79" customFormat="1" ht="28.5">
      <c r="A30" s="93">
        <v>2</v>
      </c>
      <c r="B30" s="102" t="s">
        <v>166</v>
      </c>
      <c r="C30" s="93"/>
      <c r="D30" s="464">
        <f>SUM(D31:D33)</f>
        <v>0</v>
      </c>
      <c r="E30" s="465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</row>
    <row r="31" spans="1:22" ht="27">
      <c r="A31" s="95">
        <v>2.1</v>
      </c>
      <c r="B31" s="97"/>
      <c r="C31" s="95" t="s">
        <v>167</v>
      </c>
      <c r="D31" s="466"/>
      <c r="E31" s="466"/>
    </row>
    <row r="32" spans="1:22">
      <c r="A32" s="95">
        <v>2.2000000000000002</v>
      </c>
      <c r="B32" s="97" t="s">
        <v>168</v>
      </c>
      <c r="C32" s="95" t="s">
        <v>169</v>
      </c>
      <c r="D32" s="466"/>
      <c r="E32" s="466"/>
    </row>
    <row r="33" spans="1:22">
      <c r="A33" s="95">
        <v>2.2999999999999998</v>
      </c>
      <c r="B33" s="97" t="s">
        <v>168</v>
      </c>
      <c r="C33" s="95" t="s">
        <v>170</v>
      </c>
      <c r="D33" s="466"/>
      <c r="E33" s="467"/>
    </row>
    <row r="34" spans="1:22" s="83" customFormat="1" ht="17.25">
      <c r="A34" s="32"/>
      <c r="B34" s="103" t="s">
        <v>67</v>
      </c>
      <c r="C34" s="104"/>
      <c r="D34" s="468">
        <f>D8+D30</f>
        <v>76.099999999999994</v>
      </c>
      <c r="E34" s="469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</row>
    <row r="35" spans="1:22" s="73" customFormat="1" ht="17.25">
      <c r="A35" s="503" t="s">
        <v>171</v>
      </c>
      <c r="B35" s="504"/>
      <c r="C35" s="504"/>
      <c r="D35" s="463"/>
      <c r="E35" s="463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5">
        <v>1.1000000000000001</v>
      </c>
      <c r="B36" s="96" t="s">
        <v>148</v>
      </c>
      <c r="C36" s="95" t="s">
        <v>149</v>
      </c>
      <c r="D36" s="466">
        <v>312.2</v>
      </c>
      <c r="E36" s="466"/>
    </row>
    <row r="37" spans="1:22">
      <c r="A37" s="95">
        <v>1.2</v>
      </c>
      <c r="B37" s="96" t="s">
        <v>150</v>
      </c>
      <c r="C37" s="95" t="s">
        <v>151</v>
      </c>
      <c r="D37" s="466">
        <v>110.9</v>
      </c>
      <c r="E37" s="466"/>
    </row>
    <row r="38" spans="1:22">
      <c r="A38" s="95">
        <v>1.3</v>
      </c>
      <c r="B38" s="96" t="s">
        <v>152</v>
      </c>
      <c r="C38" s="95" t="s">
        <v>153</v>
      </c>
      <c r="D38" s="466">
        <v>14.1</v>
      </c>
      <c r="E38" s="466"/>
    </row>
    <row r="39" spans="1:22">
      <c r="A39" s="95">
        <v>1.4</v>
      </c>
      <c r="B39" s="97" t="s">
        <v>154</v>
      </c>
      <c r="C39" s="98" t="s">
        <v>155</v>
      </c>
      <c r="D39" s="466">
        <v>30.9</v>
      </c>
      <c r="E39" s="466"/>
    </row>
    <row r="40" spans="1:22">
      <c r="A40" s="95">
        <v>1.5</v>
      </c>
      <c r="B40" s="97"/>
      <c r="C40" s="95" t="s">
        <v>156</v>
      </c>
      <c r="D40" s="466"/>
      <c r="E40" s="466"/>
    </row>
    <row r="41" spans="1:22">
      <c r="A41" s="95">
        <v>1.6</v>
      </c>
      <c r="B41" s="96" t="s">
        <v>188</v>
      </c>
      <c r="C41" s="95" t="s">
        <v>157</v>
      </c>
      <c r="D41" s="466">
        <v>6.5</v>
      </c>
      <c r="E41" s="466"/>
    </row>
    <row r="42" spans="1:22" ht="27">
      <c r="A42" s="95">
        <v>1.7</v>
      </c>
      <c r="B42" s="97"/>
      <c r="C42" s="95" t="s">
        <v>179</v>
      </c>
      <c r="D42" s="466"/>
      <c r="E42" s="466"/>
    </row>
    <row r="43" spans="1:22">
      <c r="A43" s="95">
        <v>1.8</v>
      </c>
      <c r="B43" s="97"/>
      <c r="C43" s="99" t="s">
        <v>178</v>
      </c>
      <c r="D43" s="466">
        <v>5.6</v>
      </c>
      <c r="E43" s="466"/>
    </row>
    <row r="44" spans="1:22">
      <c r="A44" s="95">
        <v>1.9</v>
      </c>
      <c r="B44" s="97"/>
      <c r="C44" s="99"/>
      <c r="D44" s="466"/>
      <c r="E44" s="466"/>
    </row>
    <row r="45" spans="1:22">
      <c r="A45" s="100">
        <v>2</v>
      </c>
      <c r="B45" s="97"/>
      <c r="C45" s="99"/>
      <c r="D45" s="466"/>
      <c r="E45" s="466"/>
    </row>
    <row r="46" spans="1:22">
      <c r="A46" s="95">
        <v>2.1</v>
      </c>
      <c r="B46" s="97"/>
      <c r="C46" s="99"/>
      <c r="D46" s="466"/>
      <c r="E46" s="466"/>
    </row>
    <row r="47" spans="1:22">
      <c r="A47" s="95">
        <v>2.2000000000000002</v>
      </c>
      <c r="B47" s="97" t="s">
        <v>158</v>
      </c>
      <c r="C47" s="95" t="s">
        <v>35</v>
      </c>
      <c r="D47" s="466"/>
      <c r="E47" s="466"/>
    </row>
    <row r="48" spans="1:22">
      <c r="A48" s="95">
        <v>2.2999999999999998</v>
      </c>
      <c r="B48" s="97" t="s">
        <v>158</v>
      </c>
      <c r="C48" s="95" t="s">
        <v>46</v>
      </c>
      <c r="D48" s="466"/>
      <c r="E48" s="466"/>
    </row>
    <row r="49" spans="1:22">
      <c r="A49" s="95">
        <v>2.4</v>
      </c>
      <c r="B49" s="97" t="s">
        <v>158</v>
      </c>
      <c r="C49" s="95" t="s">
        <v>159</v>
      </c>
      <c r="D49" s="466"/>
      <c r="E49" s="466"/>
    </row>
    <row r="50" spans="1:22">
      <c r="A50" s="95">
        <v>2.5</v>
      </c>
      <c r="B50" s="97" t="s">
        <v>158</v>
      </c>
      <c r="C50" s="95" t="s">
        <v>160</v>
      </c>
      <c r="D50" s="466"/>
      <c r="E50" s="466"/>
    </row>
    <row r="51" spans="1:22">
      <c r="A51" s="95">
        <v>2.6</v>
      </c>
      <c r="B51" s="96" t="s">
        <v>161</v>
      </c>
      <c r="C51" s="95" t="s">
        <v>162</v>
      </c>
      <c r="D51" s="466">
        <v>77.400000000000006</v>
      </c>
      <c r="E51" s="466"/>
    </row>
    <row r="52" spans="1:22">
      <c r="A52" s="95">
        <v>2.7</v>
      </c>
      <c r="B52" s="97" t="s">
        <v>163</v>
      </c>
      <c r="C52" s="95" t="s">
        <v>164</v>
      </c>
      <c r="D52" s="466"/>
      <c r="E52" s="466"/>
    </row>
    <row r="53" spans="1:22">
      <c r="A53" s="95">
        <v>2.8</v>
      </c>
      <c r="B53" s="97"/>
      <c r="C53" s="99" t="s">
        <v>165</v>
      </c>
      <c r="D53" s="466"/>
      <c r="E53" s="466"/>
    </row>
    <row r="54" spans="1:22" ht="28.5">
      <c r="A54" s="95"/>
      <c r="B54" s="94" t="s">
        <v>172</v>
      </c>
      <c r="C54" s="20"/>
      <c r="D54" s="464">
        <f>SUM(D55:D58)</f>
        <v>0</v>
      </c>
      <c r="E54" s="466"/>
      <c r="F54" s="137">
        <f>SUM(D36:D53)</f>
        <v>557.6</v>
      </c>
      <c r="G54" s="137">
        <f>+D59-D54-F54</f>
        <v>0</v>
      </c>
    </row>
    <row r="55" spans="1:22" ht="27" customHeight="1">
      <c r="A55" s="95">
        <v>1.1000000000000001</v>
      </c>
      <c r="B55" s="121"/>
      <c r="C55" s="122" t="s">
        <v>177</v>
      </c>
      <c r="D55" s="470"/>
      <c r="E55" s="466"/>
    </row>
    <row r="56" spans="1:22" ht="27">
      <c r="A56" s="95">
        <v>1.2</v>
      </c>
      <c r="B56" s="105"/>
      <c r="C56" s="95" t="s">
        <v>167</v>
      </c>
      <c r="D56" s="466"/>
      <c r="E56" s="98"/>
    </row>
    <row r="57" spans="1:22">
      <c r="A57" s="95">
        <v>1.3</v>
      </c>
      <c r="B57" s="97" t="s">
        <v>163</v>
      </c>
      <c r="C57" s="95" t="s">
        <v>169</v>
      </c>
      <c r="D57" s="466"/>
      <c r="E57" s="466"/>
    </row>
    <row r="58" spans="1:22">
      <c r="A58" s="95">
        <v>1.4</v>
      </c>
      <c r="B58" s="97" t="s">
        <v>163</v>
      </c>
      <c r="C58" s="95" t="s">
        <v>170</v>
      </c>
      <c r="D58" s="466"/>
      <c r="E58" s="466"/>
    </row>
    <row r="59" spans="1:22" s="83" customFormat="1" ht="17.25">
      <c r="A59" s="106"/>
      <c r="B59" s="103" t="s">
        <v>67</v>
      </c>
      <c r="C59" s="107"/>
      <c r="D59" s="471">
        <f>SUM(D36:D54)</f>
        <v>557.6</v>
      </c>
      <c r="E59" s="472"/>
      <c r="F59" s="294">
        <f>+D59-D55</f>
        <v>557.6</v>
      </c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2"/>
      <c r="S59" s="82"/>
      <c r="T59" s="82"/>
      <c r="U59" s="82"/>
      <c r="V59" s="82"/>
    </row>
    <row r="60" spans="1:22" ht="10.5" customHeight="1"/>
    <row r="61" spans="1:22" ht="39" customHeight="1">
      <c r="C61" s="109" t="s">
        <v>173</v>
      </c>
    </row>
    <row r="62" spans="1:22" ht="59.25" customHeight="1">
      <c r="A62" s="110">
        <v>1</v>
      </c>
      <c r="B62" s="111" t="s">
        <v>292</v>
      </c>
      <c r="C62" s="108">
        <v>6648.5</v>
      </c>
      <c r="D62" s="493" t="s">
        <v>174</v>
      </c>
      <c r="E62" s="494"/>
    </row>
    <row r="63" spans="1:22" ht="36.75" customHeight="1"/>
    <row r="64" spans="1:22" s="79" customFormat="1" ht="25.5" customHeight="1">
      <c r="A64" s="112"/>
      <c r="B64" s="192" t="s">
        <v>2</v>
      </c>
      <c r="C64" s="193"/>
      <c r="D64" s="495" t="str">
        <f>+'Ekamut-caxs'!D77</f>
        <v>Հ․Երիցյան</v>
      </c>
      <c r="E64" s="495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</row>
    <row r="65" spans="1:22" s="79" customFormat="1" ht="12.75" customHeight="1">
      <c r="A65" s="112"/>
      <c r="B65" s="194"/>
      <c r="C65" s="195"/>
      <c r="D65" s="496" t="s">
        <v>89</v>
      </c>
      <c r="E65" s="496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</row>
    <row r="66" spans="1:22" s="79" customFormat="1" ht="22.5" customHeight="1">
      <c r="A66" s="112"/>
      <c r="B66" s="192" t="s">
        <v>6</v>
      </c>
      <c r="C66" s="193"/>
      <c r="D66" s="495" t="str">
        <f>+'Ekamut-caxs'!D79</f>
        <v>Վ․Մաղաքյան</v>
      </c>
      <c r="E66" s="495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</row>
    <row r="67" spans="1:22" s="79" customFormat="1" ht="13.5" customHeight="1">
      <c r="A67" s="112"/>
      <c r="B67" s="113"/>
      <c r="C67" s="112" t="s">
        <v>1</v>
      </c>
      <c r="D67" s="497" t="s">
        <v>89</v>
      </c>
      <c r="E67" s="497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</row>
    <row r="69" spans="1:22" ht="27" customHeight="1"/>
    <row r="73" spans="1:22" ht="33" customHeight="1"/>
    <row r="75" spans="1:22" s="114" customFormat="1" ht="36" customHeight="1">
      <c r="D75" s="474"/>
      <c r="E75" s="474"/>
      <c r="F75" s="115"/>
      <c r="G75" s="115"/>
      <c r="H75" s="115"/>
      <c r="I75" s="115"/>
      <c r="J75" s="115"/>
      <c r="K75" s="115"/>
      <c r="L75" s="115"/>
      <c r="M75" s="115"/>
      <c r="N75" s="115"/>
      <c r="O75" s="115"/>
      <c r="P75" s="115"/>
      <c r="Q75" s="115"/>
      <c r="R75" s="115"/>
      <c r="S75" s="115"/>
      <c r="T75" s="115"/>
      <c r="U75" s="115"/>
      <c r="V75" s="115"/>
    </row>
    <row r="76" spans="1:22" ht="24" customHeight="1"/>
    <row r="77" spans="1:22" ht="0.75" hidden="1" customHeight="1"/>
    <row r="78" spans="1:22" s="79" customFormat="1" ht="28.5" customHeight="1">
      <c r="D78" s="475"/>
      <c r="E78" s="475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</row>
    <row r="82" spans="1:5" s="10" customFormat="1">
      <c r="A82" s="72"/>
      <c r="B82" s="1"/>
      <c r="C82" s="1"/>
      <c r="D82" s="473"/>
      <c r="E82" s="473"/>
    </row>
    <row r="83" spans="1:5" s="10" customFormat="1" ht="24" customHeight="1">
      <c r="A83" s="72"/>
      <c r="B83" s="1"/>
      <c r="C83" s="1"/>
      <c r="D83" s="473"/>
      <c r="E83" s="473"/>
    </row>
    <row r="84" spans="1:5" s="10" customFormat="1">
      <c r="A84" s="72"/>
      <c r="B84" s="1"/>
      <c r="C84" s="1"/>
      <c r="D84" s="473"/>
      <c r="E84" s="473"/>
    </row>
    <row r="85" spans="1:5" s="10" customFormat="1" ht="24.75" customHeight="1">
      <c r="A85" s="72"/>
      <c r="B85" s="1"/>
      <c r="C85" s="1"/>
      <c r="D85" s="473"/>
      <c r="E85" s="473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38"/>
  <sheetViews>
    <sheetView view="pageBreakPreview" topLeftCell="D10" zoomScale="85" zoomScaleSheetLayoutView="85" workbookViewId="0">
      <selection activeCell="F12" sqref="F12"/>
    </sheetView>
  </sheetViews>
  <sheetFormatPr defaultColWidth="9.140625" defaultRowHeight="16.5"/>
  <cols>
    <col min="1" max="1" width="4.140625" style="230" customWidth="1"/>
    <col min="2" max="2" width="15.5703125" style="230" customWidth="1"/>
    <col min="3" max="3" width="10.85546875" style="230" customWidth="1"/>
    <col min="4" max="5" width="13.42578125" style="230" customWidth="1"/>
    <col min="6" max="6" width="16.28515625" style="230" customWidth="1"/>
    <col min="7" max="7" width="11.42578125" style="230" customWidth="1"/>
    <col min="8" max="8" width="13.28515625" style="230" customWidth="1"/>
    <col min="9" max="10" width="14.85546875" style="230" customWidth="1"/>
    <col min="11" max="11" width="10.85546875" style="230" customWidth="1"/>
    <col min="12" max="12" width="12.85546875" style="230" customWidth="1"/>
    <col min="13" max="13" width="14.85546875" style="230" customWidth="1"/>
    <col min="14" max="16384" width="9.140625" style="230"/>
  </cols>
  <sheetData>
    <row r="1" spans="1:13" s="228" customFormat="1" ht="18.75" customHeight="1">
      <c r="A1" s="509" t="s">
        <v>65</v>
      </c>
      <c r="B1" s="509"/>
      <c r="C1" s="509"/>
      <c r="D1" s="509"/>
      <c r="E1" s="509"/>
      <c r="F1" s="509"/>
      <c r="G1" s="509"/>
      <c r="H1" s="509"/>
      <c r="I1" s="509"/>
      <c r="J1" s="509"/>
      <c r="K1" s="509"/>
      <c r="L1" s="509"/>
      <c r="M1" s="509"/>
    </row>
    <row r="2" spans="1:13" s="228" customFormat="1" ht="21.75" customHeight="1">
      <c r="A2" s="508" t="str">
        <f>+'Ekamut-caxs'!A13</f>
        <v xml:space="preserve">«Երևանի հ․135 մսուր-մանկապարտեզ» ՀՈԱԿ-ի </v>
      </c>
      <c r="B2" s="508"/>
      <c r="C2" s="508"/>
      <c r="D2" s="508"/>
      <c r="E2" s="508"/>
      <c r="F2" s="508"/>
      <c r="G2" s="508"/>
      <c r="H2" s="508"/>
      <c r="I2" s="508"/>
      <c r="J2" s="508"/>
      <c r="K2" s="508"/>
      <c r="L2" s="508"/>
      <c r="M2" s="508"/>
    </row>
    <row r="3" spans="1:13" s="228" customFormat="1" ht="21" customHeight="1">
      <c r="A3" s="508" t="s">
        <v>90</v>
      </c>
      <c r="B3" s="508"/>
      <c r="C3" s="508"/>
      <c r="D3" s="508"/>
      <c r="E3" s="508"/>
      <c r="F3" s="508"/>
      <c r="G3" s="508"/>
      <c r="H3" s="508"/>
      <c r="I3" s="508"/>
      <c r="J3" s="508"/>
      <c r="K3" s="508"/>
      <c r="L3" s="508"/>
      <c r="M3" s="508"/>
    </row>
    <row r="4" spans="1:13" ht="21" customHeight="1"/>
    <row r="5" spans="1:13" s="232" customFormat="1" ht="19.5" customHeight="1">
      <c r="A5" s="505" t="s">
        <v>111</v>
      </c>
      <c r="B5" s="505" t="s">
        <v>91</v>
      </c>
      <c r="C5" s="506" t="s">
        <v>92</v>
      </c>
      <c r="D5" s="506"/>
      <c r="E5" s="506"/>
      <c r="F5" s="506"/>
      <c r="G5" s="506" t="s">
        <v>93</v>
      </c>
      <c r="H5" s="506"/>
      <c r="I5" s="506"/>
      <c r="J5" s="506"/>
      <c r="K5" s="506" t="s">
        <v>131</v>
      </c>
      <c r="L5" s="506"/>
      <c r="M5" s="506"/>
    </row>
    <row r="6" spans="1:13" s="234" customFormat="1" ht="51" customHeight="1">
      <c r="A6" s="505"/>
      <c r="B6" s="505"/>
      <c r="C6" s="233" t="s">
        <v>225</v>
      </c>
      <c r="D6" s="233" t="s">
        <v>211</v>
      </c>
      <c r="E6" s="233" t="s">
        <v>301</v>
      </c>
      <c r="F6" s="233" t="s">
        <v>302</v>
      </c>
      <c r="G6" s="233" t="s">
        <v>226</v>
      </c>
      <c r="H6" s="233" t="s">
        <v>211</v>
      </c>
      <c r="I6" s="233" t="s">
        <v>303</v>
      </c>
      <c r="J6" s="233" t="s">
        <v>302</v>
      </c>
      <c r="K6" s="233" t="s">
        <v>225</v>
      </c>
      <c r="L6" s="233" t="s">
        <v>301</v>
      </c>
      <c r="M6" s="233" t="s">
        <v>302</v>
      </c>
    </row>
    <row r="7" spans="1:13" ht="19.5" customHeight="1">
      <c r="A7" s="235">
        <v>1</v>
      </c>
      <c r="B7" s="236" t="s">
        <v>94</v>
      </c>
      <c r="C7" s="237"/>
      <c r="D7" s="237"/>
      <c r="E7" s="239">
        <v>2376</v>
      </c>
      <c r="F7" s="239">
        <f>IF((E7&lt;10000), E7*143.7, E7*107.1)</f>
        <v>341431.19999999995</v>
      </c>
      <c r="G7" s="427"/>
      <c r="H7" s="428"/>
      <c r="I7" s="238">
        <f>231.24+1545.04</f>
        <v>1776.28</v>
      </c>
      <c r="J7" s="239">
        <f>10054.32+82628.74</f>
        <v>92683.06</v>
      </c>
      <c r="K7" s="238"/>
      <c r="L7" s="238">
        <v>18.55</v>
      </c>
      <c r="M7" s="239">
        <f t="shared" ref="M7:M18" si="0">+L7*200.47</f>
        <v>3718.7184999999999</v>
      </c>
    </row>
    <row r="8" spans="1:13" ht="19.5" customHeight="1">
      <c r="A8" s="235">
        <v>2</v>
      </c>
      <c r="B8" s="236" t="s">
        <v>95</v>
      </c>
      <c r="C8" s="237"/>
      <c r="D8" s="237"/>
      <c r="E8" s="239">
        <v>2179</v>
      </c>
      <c r="F8" s="239">
        <f t="shared" ref="F8:F18" si="1">IF((E8&lt;10000), E8*143.7, E8*107.1)</f>
        <v>313122.3</v>
      </c>
      <c r="G8" s="427"/>
      <c r="H8" s="428"/>
      <c r="I8" s="238">
        <f>117.68+1017.52</f>
        <v>1135.2</v>
      </c>
      <c r="J8" s="239">
        <f>5116.73+54416.97</f>
        <v>59533.7</v>
      </c>
      <c r="K8" s="238"/>
      <c r="L8" s="238">
        <v>173</v>
      </c>
      <c r="M8" s="239">
        <f t="shared" si="0"/>
        <v>34681.31</v>
      </c>
    </row>
    <row r="9" spans="1:13" ht="19.5" customHeight="1">
      <c r="A9" s="235">
        <v>3</v>
      </c>
      <c r="B9" s="236" t="s">
        <v>96</v>
      </c>
      <c r="C9" s="237"/>
      <c r="D9" s="237"/>
      <c r="E9" s="239">
        <v>1123</v>
      </c>
      <c r="F9" s="239">
        <f t="shared" si="1"/>
        <v>161375.09999999998</v>
      </c>
      <c r="G9" s="427"/>
      <c r="H9" s="428"/>
      <c r="I9" s="238">
        <f>87.16+381.4</f>
        <v>468.55999999999995</v>
      </c>
      <c r="J9" s="239">
        <f>3789.72+20397.27</f>
        <v>24186.99</v>
      </c>
      <c r="K9" s="238"/>
      <c r="L9" s="238">
        <v>133</v>
      </c>
      <c r="M9" s="239">
        <f t="shared" si="0"/>
        <v>26662.51</v>
      </c>
    </row>
    <row r="10" spans="1:13" ht="19.5" customHeight="1">
      <c r="A10" s="235">
        <v>4</v>
      </c>
      <c r="B10" s="236" t="s">
        <v>97</v>
      </c>
      <c r="C10" s="240"/>
      <c r="D10" s="240"/>
      <c r="E10" s="239">
        <v>0</v>
      </c>
      <c r="F10" s="239">
        <f t="shared" si="1"/>
        <v>0</v>
      </c>
      <c r="G10" s="427"/>
      <c r="H10" s="239"/>
      <c r="I10" s="238">
        <f>19.88+706.44</f>
        <v>726.32</v>
      </c>
      <c r="J10" s="239">
        <f>864.38+37780.41</f>
        <v>38644.79</v>
      </c>
      <c r="K10" s="238"/>
      <c r="L10" s="238">
        <v>198</v>
      </c>
      <c r="M10" s="239">
        <f t="shared" si="0"/>
        <v>39693.06</v>
      </c>
    </row>
    <row r="11" spans="1:13" ht="19.5" customHeight="1">
      <c r="A11" s="235">
        <v>5</v>
      </c>
      <c r="B11" s="236" t="s">
        <v>98</v>
      </c>
      <c r="C11" s="240"/>
      <c r="D11" s="240"/>
      <c r="E11" s="239"/>
      <c r="F11" s="239">
        <f t="shared" si="1"/>
        <v>0</v>
      </c>
      <c r="G11" s="427"/>
      <c r="H11" s="239"/>
      <c r="I11" s="238">
        <v>0</v>
      </c>
      <c r="J11" s="239">
        <v>0</v>
      </c>
      <c r="K11" s="238"/>
      <c r="L11" s="238">
        <v>103</v>
      </c>
      <c r="M11" s="239">
        <f t="shared" si="0"/>
        <v>20648.41</v>
      </c>
    </row>
    <row r="12" spans="1:13" ht="19.5" customHeight="1">
      <c r="A12" s="235">
        <v>6</v>
      </c>
      <c r="B12" s="236" t="s">
        <v>99</v>
      </c>
      <c r="C12" s="240"/>
      <c r="D12" s="240"/>
      <c r="E12" s="239"/>
      <c r="F12" s="239">
        <f t="shared" si="1"/>
        <v>0</v>
      </c>
      <c r="G12" s="427"/>
      <c r="H12" s="239"/>
      <c r="I12" s="238">
        <v>0</v>
      </c>
      <c r="J12" s="239">
        <v>0</v>
      </c>
      <c r="K12" s="238"/>
      <c r="L12" s="238">
        <v>181</v>
      </c>
      <c r="M12" s="239">
        <f t="shared" si="0"/>
        <v>36285.07</v>
      </c>
    </row>
    <row r="13" spans="1:13" ht="19.5" customHeight="1">
      <c r="A13" s="235">
        <v>7</v>
      </c>
      <c r="B13" s="236" t="s">
        <v>100</v>
      </c>
      <c r="C13" s="240"/>
      <c r="D13" s="240"/>
      <c r="E13" s="239"/>
      <c r="F13" s="239">
        <f t="shared" si="1"/>
        <v>0</v>
      </c>
      <c r="G13" s="427"/>
      <c r="H13" s="239"/>
      <c r="I13" s="238">
        <v>0</v>
      </c>
      <c r="J13" s="239">
        <v>0</v>
      </c>
      <c r="K13" s="238"/>
      <c r="L13" s="238">
        <v>155</v>
      </c>
      <c r="M13" s="239">
        <f>+L13*200.47</f>
        <v>31072.85</v>
      </c>
    </row>
    <row r="14" spans="1:13" ht="19.5" customHeight="1">
      <c r="A14" s="235">
        <v>8</v>
      </c>
      <c r="B14" s="241" t="s">
        <v>101</v>
      </c>
      <c r="C14" s="240"/>
      <c r="D14" s="240"/>
      <c r="E14" s="239"/>
      <c r="F14" s="239">
        <f t="shared" si="1"/>
        <v>0</v>
      </c>
      <c r="G14" s="439">
        <v>235</v>
      </c>
      <c r="H14" s="440">
        <v>11621</v>
      </c>
      <c r="I14" s="238">
        <v>0</v>
      </c>
      <c r="J14" s="239">
        <v>0</v>
      </c>
      <c r="K14" s="444">
        <v>38</v>
      </c>
      <c r="L14" s="238">
        <v>275</v>
      </c>
      <c r="M14" s="239">
        <f t="shared" si="0"/>
        <v>55129.25</v>
      </c>
    </row>
    <row r="15" spans="1:13" ht="19.5" customHeight="1">
      <c r="A15" s="235">
        <v>9</v>
      </c>
      <c r="B15" s="241" t="s">
        <v>102</v>
      </c>
      <c r="C15" s="240"/>
      <c r="D15" s="240"/>
      <c r="E15" s="239"/>
      <c r="F15" s="239">
        <f t="shared" si="1"/>
        <v>0</v>
      </c>
      <c r="G15" s="439">
        <v>197</v>
      </c>
      <c r="H15" s="440">
        <v>8177</v>
      </c>
      <c r="I15" s="238">
        <v>0</v>
      </c>
      <c r="J15" s="239">
        <v>0</v>
      </c>
      <c r="K15" s="444">
        <v>57</v>
      </c>
      <c r="L15" s="238">
        <v>232</v>
      </c>
      <c r="M15" s="239">
        <f t="shared" si="0"/>
        <v>46509.04</v>
      </c>
    </row>
    <row r="16" spans="1:13" ht="19.5" customHeight="1">
      <c r="A16" s="235">
        <v>10</v>
      </c>
      <c r="B16" s="241" t="s">
        <v>103</v>
      </c>
      <c r="C16" s="240"/>
      <c r="D16" s="240"/>
      <c r="E16" s="239"/>
      <c r="F16" s="239">
        <f t="shared" si="1"/>
        <v>0</v>
      </c>
      <c r="G16" s="439">
        <v>244</v>
      </c>
      <c r="H16" s="440">
        <v>12275</v>
      </c>
      <c r="I16" s="238">
        <v>0</v>
      </c>
      <c r="J16" s="239">
        <v>0</v>
      </c>
      <c r="K16" s="444">
        <v>16</v>
      </c>
      <c r="L16" s="238">
        <v>285</v>
      </c>
      <c r="M16" s="239">
        <f t="shared" si="0"/>
        <v>57133.95</v>
      </c>
    </row>
    <row r="17" spans="1:13" ht="19.5" customHeight="1">
      <c r="A17" s="235">
        <v>11</v>
      </c>
      <c r="B17" s="241" t="s">
        <v>104</v>
      </c>
      <c r="C17" s="437">
        <v>566</v>
      </c>
      <c r="D17" s="438">
        <v>81334</v>
      </c>
      <c r="E17" s="239">
        <v>1500</v>
      </c>
      <c r="F17" s="239">
        <f t="shared" si="1"/>
        <v>215549.99999999997</v>
      </c>
      <c r="G17" s="441">
        <v>1257</v>
      </c>
      <c r="H17" s="442">
        <v>63083</v>
      </c>
      <c r="I17" s="238">
        <v>0</v>
      </c>
      <c r="J17" s="239">
        <v>0</v>
      </c>
      <c r="K17" s="444">
        <v>53</v>
      </c>
      <c r="L17" s="238">
        <v>285</v>
      </c>
      <c r="M17" s="239">
        <f t="shared" si="0"/>
        <v>57133.95</v>
      </c>
    </row>
    <row r="18" spans="1:13" ht="19.5" customHeight="1">
      <c r="A18" s="235">
        <v>12</v>
      </c>
      <c r="B18" s="241" t="s">
        <v>105</v>
      </c>
      <c r="C18" s="437">
        <v>2176</v>
      </c>
      <c r="D18" s="438">
        <v>312116</v>
      </c>
      <c r="E18" s="239">
        <f>+C18</f>
        <v>2176</v>
      </c>
      <c r="F18" s="239">
        <f t="shared" si="1"/>
        <v>312691.19999999995</v>
      </c>
      <c r="G18" s="443">
        <v>2117</v>
      </c>
      <c r="H18" s="440">
        <v>110950</v>
      </c>
      <c r="I18" s="238">
        <v>0</v>
      </c>
      <c r="J18" s="239">
        <v>0</v>
      </c>
      <c r="K18" s="444">
        <v>75</v>
      </c>
      <c r="L18" s="238">
        <v>290</v>
      </c>
      <c r="M18" s="239">
        <f t="shared" si="0"/>
        <v>58136.3</v>
      </c>
    </row>
    <row r="19" spans="1:13" ht="32.25" customHeight="1">
      <c r="A19" s="243"/>
      <c r="B19" s="231" t="s">
        <v>87</v>
      </c>
      <c r="C19" s="244">
        <f t="shared" ref="C19:K19" si="2">SUM(C7:C18)</f>
        <v>2742</v>
      </c>
      <c r="D19" s="245">
        <f t="shared" si="2"/>
        <v>393450</v>
      </c>
      <c r="E19" s="244">
        <f t="shared" si="2"/>
        <v>9354</v>
      </c>
      <c r="F19" s="245">
        <f>SUM(F7:F18)</f>
        <v>1344169.7999999998</v>
      </c>
      <c r="G19" s="244">
        <f>SUM(G7:G18)</f>
        <v>4050</v>
      </c>
      <c r="H19" s="245">
        <f>SUM(H7:H18)</f>
        <v>206106</v>
      </c>
      <c r="I19" s="244">
        <f>SUM(I7:I18)</f>
        <v>4106.3599999999997</v>
      </c>
      <c r="J19" s="245">
        <f>SUM(J7:J18)</f>
        <v>215048.54</v>
      </c>
      <c r="K19" s="244">
        <f t="shared" si="2"/>
        <v>239</v>
      </c>
      <c r="L19" s="244">
        <f>SUM(L7:L18)</f>
        <v>2328.5500000000002</v>
      </c>
      <c r="M19" s="245">
        <f>SUM(M7:M18)</f>
        <v>466804.41850000003</v>
      </c>
    </row>
    <row r="20" spans="1:13" ht="21.75" customHeight="1">
      <c r="B20" s="246"/>
      <c r="C20" s="247"/>
      <c r="D20" s="248"/>
      <c r="E20" s="247"/>
      <c r="F20" s="248">
        <f>ROUND(F19/1000,1)</f>
        <v>1344.2</v>
      </c>
      <c r="G20" s="247"/>
      <c r="H20" s="248"/>
      <c r="I20" s="247"/>
      <c r="J20" s="248">
        <f>ROUND(J19/1000,1)</f>
        <v>215</v>
      </c>
      <c r="K20" s="247"/>
      <c r="L20" s="247"/>
      <c r="M20" s="248">
        <f>ROUND(M19/1000,1)</f>
        <v>466.8</v>
      </c>
    </row>
    <row r="21" spans="1:13" ht="33.75" customHeight="1" thickBot="1">
      <c r="B21" s="512" t="s">
        <v>227</v>
      </c>
      <c r="C21" s="512"/>
      <c r="D21" s="512"/>
      <c r="E21" s="249"/>
      <c r="F21" s="250"/>
      <c r="H21" s="249"/>
      <c r="M21" s="248"/>
    </row>
    <row r="22" spans="1:13" s="228" customFormat="1" ht="49.5" customHeight="1">
      <c r="A22" s="251"/>
      <c r="B22" s="252" t="s">
        <v>135</v>
      </c>
      <c r="C22" s="253" t="s">
        <v>136</v>
      </c>
      <c r="D22" s="253" t="s">
        <v>228</v>
      </c>
      <c r="E22" s="253" t="s">
        <v>228</v>
      </c>
      <c r="F22" s="254" t="s">
        <v>228</v>
      </c>
      <c r="G22" s="253" t="s">
        <v>136</v>
      </c>
      <c r="H22" s="253" t="s">
        <v>228</v>
      </c>
      <c r="I22" s="253" t="s">
        <v>228</v>
      </c>
      <c r="J22" s="255" t="s">
        <v>228</v>
      </c>
      <c r="K22" s="253" t="s">
        <v>136</v>
      </c>
      <c r="L22" s="253" t="s">
        <v>228</v>
      </c>
      <c r="M22" s="256" t="s">
        <v>228</v>
      </c>
    </row>
    <row r="23" spans="1:13" ht="23.25" customHeight="1">
      <c r="A23" s="257">
        <v>1</v>
      </c>
      <c r="B23" s="258"/>
      <c r="C23" s="242"/>
      <c r="D23" s="242" t="s">
        <v>228</v>
      </c>
      <c r="E23" s="242" t="s">
        <v>228</v>
      </c>
      <c r="F23" s="259"/>
      <c r="G23" s="260"/>
      <c r="H23" s="242" t="s">
        <v>228</v>
      </c>
      <c r="I23" s="242" t="s">
        <v>228</v>
      </c>
      <c r="J23" s="261"/>
      <c r="K23" s="260"/>
      <c r="L23" s="242" t="s">
        <v>228</v>
      </c>
      <c r="M23" s="262"/>
    </row>
    <row r="24" spans="1:13" ht="23.25" customHeight="1">
      <c r="A24" s="257">
        <v>2</v>
      </c>
      <c r="B24" s="258"/>
      <c r="C24" s="242"/>
      <c r="D24" s="242" t="s">
        <v>228</v>
      </c>
      <c r="E24" s="242" t="s">
        <v>228</v>
      </c>
      <c r="F24" s="259"/>
      <c r="G24" s="260"/>
      <c r="H24" s="242" t="s">
        <v>228</v>
      </c>
      <c r="I24" s="242" t="s">
        <v>228</v>
      </c>
      <c r="J24" s="261"/>
      <c r="K24" s="260"/>
      <c r="L24" s="242" t="s">
        <v>228</v>
      </c>
      <c r="M24" s="262"/>
    </row>
    <row r="25" spans="1:13" s="234" customFormat="1" ht="23.25" customHeight="1">
      <c r="A25" s="263">
        <v>3</v>
      </c>
      <c r="B25" s="264"/>
      <c r="C25" s="265"/>
      <c r="D25" s="265" t="s">
        <v>228</v>
      </c>
      <c r="E25" s="265" t="s">
        <v>228</v>
      </c>
      <c r="F25" s="266"/>
      <c r="G25" s="267"/>
      <c r="H25" s="265" t="s">
        <v>228</v>
      </c>
      <c r="I25" s="265" t="s">
        <v>228</v>
      </c>
      <c r="J25" s="266"/>
      <c r="K25" s="267"/>
      <c r="L25" s="265" t="s">
        <v>228</v>
      </c>
      <c r="M25" s="268"/>
    </row>
    <row r="26" spans="1:13" s="228" customFormat="1" ht="24" customHeight="1">
      <c r="A26" s="269"/>
      <c r="B26" s="270" t="s">
        <v>67</v>
      </c>
      <c r="C26" s="245" t="s">
        <v>228</v>
      </c>
      <c r="D26" s="245" t="s">
        <v>228</v>
      </c>
      <c r="E26" s="245" t="s">
        <v>228</v>
      </c>
      <c r="F26" s="271">
        <f>SUM(F23:F25)</f>
        <v>0</v>
      </c>
      <c r="G26" s="272" t="s">
        <v>228</v>
      </c>
      <c r="H26" s="245" t="s">
        <v>228</v>
      </c>
      <c r="I26" s="245" t="s">
        <v>228</v>
      </c>
      <c r="J26" s="271">
        <f>SUM(J23:J25)</f>
        <v>0</v>
      </c>
      <c r="K26" s="272" t="s">
        <v>228</v>
      </c>
      <c r="L26" s="245" t="s">
        <v>228</v>
      </c>
      <c r="M26" s="273">
        <f>SUM(M23:M25)</f>
        <v>0</v>
      </c>
    </row>
    <row r="27" spans="1:13" s="228" customFormat="1" ht="27" customHeight="1" thickBot="1">
      <c r="A27" s="274"/>
      <c r="B27" s="275" t="s">
        <v>229</v>
      </c>
      <c r="C27" s="276"/>
      <c r="D27" s="276" t="s">
        <v>228</v>
      </c>
      <c r="E27" s="276" t="s">
        <v>228</v>
      </c>
      <c r="F27" s="277">
        <f>+F20-F26</f>
        <v>1344.2</v>
      </c>
      <c r="G27" s="278" t="s">
        <v>228</v>
      </c>
      <c r="H27" s="276" t="s">
        <v>228</v>
      </c>
      <c r="I27" s="276" t="s">
        <v>228</v>
      </c>
      <c r="J27" s="277">
        <f>J20-J26</f>
        <v>215</v>
      </c>
      <c r="K27" s="278" t="s">
        <v>228</v>
      </c>
      <c r="L27" s="276" t="s">
        <v>228</v>
      </c>
      <c r="M27" s="279">
        <f>M20-M26</f>
        <v>466.8</v>
      </c>
    </row>
    <row r="28" spans="1:13" s="228" customFormat="1" ht="25.5" customHeight="1" thickBot="1">
      <c r="B28" s="280"/>
      <c r="F28" s="248"/>
      <c r="J28" s="281" t="s">
        <v>137</v>
      </c>
      <c r="K28" s="282"/>
      <c r="L28" s="282"/>
      <c r="M28" s="283">
        <f>+F26+J26+M26</f>
        <v>0</v>
      </c>
    </row>
    <row r="29" spans="1:13" s="228" customFormat="1" ht="20.25" customHeight="1">
      <c r="B29" s="280"/>
      <c r="F29" s="248"/>
      <c r="M29" s="248"/>
    </row>
    <row r="30" spans="1:13" s="246" customFormat="1" ht="25.5" customHeight="1">
      <c r="B30" s="229"/>
      <c r="C30" s="508" t="s">
        <v>2</v>
      </c>
      <c r="D30" s="508"/>
      <c r="E30" s="229"/>
      <c r="F30" s="229"/>
      <c r="G30" s="513"/>
      <c r="H30" s="513"/>
      <c r="I30" s="284"/>
      <c r="J30" s="510" t="str">
        <f>+'Ekamut-caxs'!D77</f>
        <v>Հ․Երիցյան</v>
      </c>
      <c r="K30" s="510"/>
      <c r="M30" s="250"/>
    </row>
    <row r="31" spans="1:13" s="228" customFormat="1">
      <c r="C31" s="285"/>
      <c r="D31" s="285"/>
      <c r="E31" s="286"/>
      <c r="F31" s="286"/>
      <c r="G31" s="511" t="s">
        <v>88</v>
      </c>
      <c r="H31" s="511"/>
      <c r="I31" s="287"/>
      <c r="J31" s="511" t="s">
        <v>106</v>
      </c>
      <c r="K31" s="511"/>
    </row>
    <row r="32" spans="1:13" s="246" customFormat="1" ht="23.25" customHeight="1">
      <c r="B32" s="229"/>
      <c r="C32" s="288" t="s">
        <v>6</v>
      </c>
      <c r="D32" s="288"/>
      <c r="E32" s="229"/>
      <c r="F32" s="229"/>
      <c r="G32" s="510"/>
      <c r="H32" s="510"/>
      <c r="I32" s="289"/>
      <c r="J32" s="510" t="str">
        <f>+'Ekamut-caxs'!D79</f>
        <v>Վ․Մաղաքյան</v>
      </c>
      <c r="K32" s="510"/>
    </row>
    <row r="33" spans="3:13" s="228" customFormat="1">
      <c r="C33" s="249"/>
      <c r="D33" s="249"/>
      <c r="G33" s="511" t="s">
        <v>88</v>
      </c>
      <c r="H33" s="511"/>
      <c r="I33" s="287"/>
      <c r="J33" s="511" t="s">
        <v>106</v>
      </c>
      <c r="K33" s="511"/>
    </row>
    <row r="34" spans="3:13">
      <c r="F34" s="290" t="s">
        <v>1</v>
      </c>
    </row>
    <row r="35" spans="3:13" ht="16.5" customHeight="1">
      <c r="C35" s="291" t="s">
        <v>107</v>
      </c>
      <c r="D35" s="291"/>
      <c r="E35" s="291" t="s">
        <v>108</v>
      </c>
      <c r="F35" s="291" t="s">
        <v>230</v>
      </c>
      <c r="I35" s="292" t="s">
        <v>109</v>
      </c>
      <c r="J35" s="293" t="s">
        <v>198</v>
      </c>
      <c r="K35" s="293"/>
      <c r="L35" s="293" t="s">
        <v>197</v>
      </c>
      <c r="M35" s="293" t="s">
        <v>194</v>
      </c>
    </row>
    <row r="36" spans="3:13" ht="16.5" customHeight="1">
      <c r="C36" s="291" t="s">
        <v>110</v>
      </c>
      <c r="D36" s="291"/>
      <c r="E36" s="291" t="s">
        <v>108</v>
      </c>
      <c r="F36" s="291" t="s">
        <v>200</v>
      </c>
      <c r="I36" s="507" t="s">
        <v>202</v>
      </c>
      <c r="J36" s="507"/>
      <c r="K36" s="293"/>
      <c r="L36" s="507" t="s">
        <v>231</v>
      </c>
      <c r="M36" s="507"/>
    </row>
    <row r="37" spans="3:13">
      <c r="C37" s="291"/>
      <c r="D37" s="291"/>
      <c r="E37" s="507" t="s">
        <v>201</v>
      </c>
      <c r="F37" s="507"/>
      <c r="I37" s="507"/>
      <c r="J37" s="507"/>
      <c r="K37" s="293"/>
      <c r="L37" s="507"/>
      <c r="M37" s="507"/>
    </row>
    <row r="38" spans="3:13">
      <c r="C38" s="291"/>
      <c r="D38" s="291"/>
      <c r="E38" s="507"/>
      <c r="F38" s="507"/>
    </row>
  </sheetData>
  <mergeCells count="21"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73" orientation="landscape" r:id="rId1"/>
  <ignoredErrors>
    <ignoredError sqref="F7:F18 M7:M16 E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22"/>
  <sheetViews>
    <sheetView view="pageBreakPreview" topLeftCell="A2" zoomScaleSheetLayoutView="100" workbookViewId="0">
      <selection activeCell="F12" sqref="F12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519" t="s">
        <v>65</v>
      </c>
      <c r="B1" s="519"/>
      <c r="C1" s="519"/>
      <c r="D1" s="519"/>
      <c r="E1" s="519"/>
      <c r="F1" s="519"/>
      <c r="G1" s="519"/>
      <c r="H1" s="519"/>
      <c r="I1" s="519"/>
      <c r="J1" s="519"/>
      <c r="K1" s="519"/>
      <c r="L1" s="519"/>
      <c r="M1" s="519"/>
      <c r="N1" s="519"/>
    </row>
    <row r="2" spans="1:17" s="12" customFormat="1" ht="20.25">
      <c r="A2" s="483" t="str">
        <f>+'Ekamut-caxs'!A13</f>
        <v xml:space="preserve">«Երևանի հ․135 մսուր-մանկապարտեզ» ՀՈԱԿ-ի </v>
      </c>
      <c r="B2" s="483"/>
      <c r="C2" s="483"/>
      <c r="D2" s="483"/>
      <c r="E2" s="483"/>
      <c r="F2" s="483"/>
      <c r="G2" s="483"/>
      <c r="H2" s="483"/>
      <c r="I2" s="483"/>
      <c r="J2" s="483"/>
      <c r="K2" s="483"/>
      <c r="L2" s="483"/>
      <c r="M2" s="483"/>
      <c r="N2" s="483"/>
    </row>
    <row r="3" spans="1:17" ht="17.25">
      <c r="A3" s="501" t="s">
        <v>293</v>
      </c>
      <c r="B3" s="501"/>
      <c r="C3" s="501"/>
      <c r="D3" s="501"/>
      <c r="E3" s="501"/>
      <c r="F3" s="501"/>
      <c r="G3" s="501"/>
      <c r="H3" s="501"/>
      <c r="I3" s="501"/>
      <c r="J3" s="501"/>
      <c r="K3" s="501"/>
      <c r="L3" s="501"/>
      <c r="M3" s="501"/>
      <c r="N3" s="501"/>
      <c r="O3" s="176"/>
      <c r="P3" s="176"/>
      <c r="Q3" s="176"/>
    </row>
    <row r="4" spans="1:17" ht="16.5">
      <c r="N4" s="188" t="s">
        <v>0</v>
      </c>
    </row>
    <row r="5" spans="1:17" ht="13.5" customHeight="1">
      <c r="A5" s="521" t="s">
        <v>139</v>
      </c>
      <c r="B5" s="521" t="s">
        <v>66</v>
      </c>
      <c r="C5" s="334"/>
      <c r="D5" s="522" t="s">
        <v>260</v>
      </c>
      <c r="E5" s="523"/>
      <c r="F5" s="523"/>
      <c r="G5" s="523"/>
      <c r="H5" s="523"/>
      <c r="I5" s="523"/>
      <c r="J5" s="523"/>
      <c r="K5" s="523"/>
      <c r="L5" s="523"/>
      <c r="M5" s="524"/>
      <c r="N5" s="520" t="s">
        <v>140</v>
      </c>
    </row>
    <row r="6" spans="1:17" ht="106.5" customHeight="1">
      <c r="A6" s="521"/>
      <c r="B6" s="521"/>
      <c r="C6" s="167" t="s">
        <v>294</v>
      </c>
      <c r="D6" s="167" t="s">
        <v>239</v>
      </c>
      <c r="E6" s="167" t="s">
        <v>240</v>
      </c>
      <c r="F6" s="167" t="s">
        <v>241</v>
      </c>
      <c r="G6" s="139" t="s">
        <v>242</v>
      </c>
      <c r="H6" s="139" t="s">
        <v>186</v>
      </c>
      <c r="I6" s="139" t="s">
        <v>185</v>
      </c>
      <c r="J6" s="139" t="s">
        <v>114</v>
      </c>
      <c r="K6" s="139" t="s">
        <v>175</v>
      </c>
      <c r="L6" s="99" t="s">
        <v>331</v>
      </c>
      <c r="M6" s="99" t="s">
        <v>259</v>
      </c>
      <c r="N6" s="520"/>
    </row>
    <row r="7" spans="1:17" ht="27.75" customHeight="1">
      <c r="A7" s="139">
        <v>1</v>
      </c>
      <c r="B7" s="168" t="s">
        <v>187</v>
      </c>
      <c r="C7" s="169">
        <v>46960.6</v>
      </c>
      <c r="D7" s="169">
        <v>9172.6</v>
      </c>
      <c r="E7" s="169">
        <v>0</v>
      </c>
      <c r="F7" s="169">
        <f>IF(E7&gt;0,C16, 0)</f>
        <v>0</v>
      </c>
      <c r="G7" s="169">
        <v>124</v>
      </c>
      <c r="H7" s="479">
        <v>500</v>
      </c>
      <c r="I7" s="169">
        <v>300</v>
      </c>
      <c r="J7" s="220">
        <v>48</v>
      </c>
      <c r="K7" s="169">
        <v>0</v>
      </c>
      <c r="L7" s="478">
        <v>3669</v>
      </c>
      <c r="M7" s="169">
        <v>0</v>
      </c>
      <c r="N7" s="170">
        <f>ROUND(SUM(C7:M7),1)</f>
        <v>60774.2</v>
      </c>
    </row>
    <row r="8" spans="1:17" ht="35.25" customHeight="1">
      <c r="A8" s="139">
        <v>2</v>
      </c>
      <c r="B8" s="187" t="s">
        <v>86</v>
      </c>
      <c r="C8" s="140" t="s">
        <v>180</v>
      </c>
      <c r="D8" s="169">
        <v>0</v>
      </c>
      <c r="E8" s="140" t="s">
        <v>180</v>
      </c>
      <c r="F8" s="140" t="s">
        <v>180</v>
      </c>
      <c r="G8" s="140" t="s">
        <v>180</v>
      </c>
      <c r="H8" s="140" t="s">
        <v>180</v>
      </c>
      <c r="I8" s="140" t="s">
        <v>180</v>
      </c>
      <c r="J8" s="140" t="s">
        <v>180</v>
      </c>
      <c r="K8" s="140" t="s">
        <v>180</v>
      </c>
      <c r="L8" s="140" t="s">
        <v>180</v>
      </c>
      <c r="M8" s="140" t="s">
        <v>180</v>
      </c>
      <c r="N8" s="170">
        <f>ROUND(SUM(C8:M8),1)</f>
        <v>0</v>
      </c>
    </row>
    <row r="9" spans="1:17" s="141" customFormat="1" ht="34.5" customHeight="1">
      <c r="A9" s="171"/>
      <c r="B9" s="172" t="s">
        <v>67</v>
      </c>
      <c r="C9" s="140" t="s">
        <v>180</v>
      </c>
      <c r="D9" s="140" t="s">
        <v>180</v>
      </c>
      <c r="E9" s="140" t="s">
        <v>180</v>
      </c>
      <c r="F9" s="140" t="s">
        <v>180</v>
      </c>
      <c r="G9" s="140" t="s">
        <v>180</v>
      </c>
      <c r="H9" s="140" t="s">
        <v>180</v>
      </c>
      <c r="I9" s="140" t="s">
        <v>180</v>
      </c>
      <c r="J9" s="140" t="s">
        <v>180</v>
      </c>
      <c r="K9" s="140" t="s">
        <v>180</v>
      </c>
      <c r="L9" s="140" t="s">
        <v>180</v>
      </c>
      <c r="M9" s="140" t="s">
        <v>180</v>
      </c>
      <c r="N9" s="173">
        <f>ROUND(SUM(N7:N8),1)</f>
        <v>60774.2</v>
      </c>
    </row>
    <row r="10" spans="1:17" s="141" customFormat="1" ht="18.75" customHeight="1">
      <c r="B10" s="227">
        <v>4586.2439999999997</v>
      </c>
      <c r="C10" s="142">
        <f>+B10*2</f>
        <v>9172.4879999999994</v>
      </c>
      <c r="D10" s="143"/>
      <c r="E10" s="144"/>
      <c r="F10" s="144"/>
      <c r="G10" s="144"/>
      <c r="H10" s="226">
        <v>6</v>
      </c>
      <c r="I10" s="145"/>
      <c r="J10" s="146"/>
      <c r="K10" s="145"/>
      <c r="L10" s="145">
        <v>4000</v>
      </c>
      <c r="M10" s="144"/>
      <c r="N10" s="147"/>
      <c r="O10" s="142"/>
    </row>
    <row r="11" spans="1:17" s="148" customFormat="1" ht="21" customHeight="1">
      <c r="B11" s="149"/>
      <c r="C11" s="115"/>
      <c r="D11" s="115"/>
      <c r="E11" s="150"/>
      <c r="F11" s="150"/>
      <c r="G11" s="151"/>
      <c r="H11" s="77"/>
      <c r="I11" s="77"/>
      <c r="J11" s="115"/>
      <c r="K11" s="516"/>
      <c r="L11" s="516"/>
      <c r="M11" s="516"/>
      <c r="N11" s="152"/>
    </row>
    <row r="12" spans="1:17" s="141" customFormat="1" ht="69" customHeight="1">
      <c r="B12" s="517" t="s">
        <v>195</v>
      </c>
      <c r="C12" s="518"/>
      <c r="D12" s="151"/>
      <c r="G12" s="115"/>
      <c r="H12" s="115"/>
      <c r="I12" s="517" t="s">
        <v>196</v>
      </c>
      <c r="J12" s="518"/>
      <c r="K12" s="115"/>
      <c r="L12" s="115"/>
      <c r="M12" s="115"/>
      <c r="N12" s="115"/>
    </row>
    <row r="13" spans="1:17" s="141" customFormat="1" ht="40.5">
      <c r="B13" s="174" t="s">
        <v>176</v>
      </c>
      <c r="C13" s="175" t="s">
        <v>221</v>
      </c>
      <c r="D13" s="153"/>
      <c r="G13" s="153"/>
      <c r="H13" s="153"/>
      <c r="I13" s="174" t="s">
        <v>176</v>
      </c>
      <c r="J13" s="175" t="s">
        <v>223</v>
      </c>
      <c r="K13" s="153"/>
      <c r="L13" s="153"/>
      <c r="M13" s="153"/>
      <c r="N13" s="154"/>
    </row>
    <row r="14" spans="1:17" s="155" customFormat="1" ht="17.25">
      <c r="B14" s="184">
        <v>119600</v>
      </c>
      <c r="C14" s="185">
        <v>373.7</v>
      </c>
      <c r="D14" s="156" t="s">
        <v>222</v>
      </c>
      <c r="E14" s="83"/>
      <c r="H14" s="303"/>
      <c r="I14" s="184">
        <v>119600</v>
      </c>
      <c r="J14" s="186">
        <v>856.1</v>
      </c>
      <c r="K14" s="156" t="s">
        <v>224</v>
      </c>
      <c r="L14" s="156"/>
      <c r="M14" s="156"/>
      <c r="N14" s="157"/>
    </row>
    <row r="15" spans="1:17" s="155" customFormat="1" ht="17.25">
      <c r="B15" s="184">
        <v>119600</v>
      </c>
      <c r="C15" s="185">
        <v>249.7</v>
      </c>
      <c r="D15" s="156" t="s">
        <v>295</v>
      </c>
      <c r="E15" s="83"/>
      <c r="H15" s="303"/>
      <c r="I15" s="184">
        <v>119600</v>
      </c>
      <c r="J15" s="186">
        <v>732.1</v>
      </c>
      <c r="K15" s="156" t="s">
        <v>296</v>
      </c>
      <c r="L15" s="156"/>
      <c r="M15" s="156"/>
      <c r="N15" s="157"/>
    </row>
    <row r="16" spans="1:17" ht="17.25">
      <c r="B16" s="184">
        <v>119600</v>
      </c>
      <c r="C16" s="185">
        <v>124</v>
      </c>
      <c r="D16" s="156" t="s">
        <v>243</v>
      </c>
      <c r="E16" s="158"/>
      <c r="F16" s="158"/>
      <c r="G16" s="158"/>
      <c r="H16" s="145"/>
      <c r="I16" s="184">
        <v>119600</v>
      </c>
      <c r="J16" s="186">
        <f>+C16</f>
        <v>124</v>
      </c>
      <c r="K16" s="156" t="s">
        <v>243</v>
      </c>
      <c r="L16" s="156"/>
      <c r="M16" s="156"/>
      <c r="N16" s="159"/>
    </row>
    <row r="17" spans="2:12" ht="19.5" customHeight="1"/>
    <row r="18" spans="2:12" s="160" customFormat="1" ht="24" customHeight="1">
      <c r="B18" s="196" t="s">
        <v>2</v>
      </c>
      <c r="C18" s="197"/>
      <c r="D18" s="525"/>
      <c r="E18" s="525"/>
      <c r="F18" s="198"/>
      <c r="G18" s="198"/>
      <c r="H18" s="514" t="str">
        <f>+'Ekamut-caxs'!D77</f>
        <v>Հ․Երիցյան</v>
      </c>
      <c r="I18" s="514"/>
      <c r="J18" s="514"/>
      <c r="K18" s="161"/>
      <c r="L18" s="161"/>
    </row>
    <row r="19" spans="2:12" s="162" customFormat="1" ht="17.25" customHeight="1">
      <c r="B19" s="199"/>
      <c r="C19" s="200"/>
      <c r="D19" s="526" t="s">
        <v>88</v>
      </c>
      <c r="E19" s="526"/>
      <c r="F19" s="201"/>
      <c r="G19" s="202"/>
      <c r="H19" s="515" t="s">
        <v>89</v>
      </c>
      <c r="I19" s="515"/>
      <c r="J19" s="515"/>
      <c r="K19" s="163"/>
      <c r="L19" s="163"/>
    </row>
    <row r="20" spans="2:12" s="160" customFormat="1" ht="24.75" customHeight="1">
      <c r="B20" s="203" t="s">
        <v>6</v>
      </c>
      <c r="C20" s="197"/>
      <c r="D20" s="525"/>
      <c r="E20" s="525"/>
      <c r="F20" s="204"/>
      <c r="G20" s="204"/>
      <c r="H20" s="514" t="str">
        <f>+'Ekamut-caxs'!D79</f>
        <v>Վ․Մաղաքյան</v>
      </c>
      <c r="I20" s="514"/>
      <c r="J20" s="514"/>
      <c r="K20" s="161"/>
      <c r="L20" s="161"/>
    </row>
    <row r="21" spans="2:12" s="162" customFormat="1" ht="18.75" customHeight="1">
      <c r="B21" s="200"/>
      <c r="C21" s="200"/>
      <c r="D21" s="526" t="s">
        <v>88</v>
      </c>
      <c r="E21" s="526"/>
      <c r="F21" s="201"/>
      <c r="G21" s="202"/>
      <c r="H21" s="515" t="s">
        <v>89</v>
      </c>
      <c r="I21" s="515"/>
      <c r="J21" s="515"/>
      <c r="K21" s="163"/>
      <c r="L21" s="163"/>
    </row>
    <row r="22" spans="2:12" s="164" customFormat="1" ht="16.5">
      <c r="C22" s="163"/>
      <c r="D22" s="163"/>
    </row>
  </sheetData>
  <mergeCells count="18">
    <mergeCell ref="D18:E18"/>
    <mergeCell ref="D19:E19"/>
    <mergeCell ref="D20:E20"/>
    <mergeCell ref="D21:E21"/>
    <mergeCell ref="B12:C12"/>
    <mergeCell ref="A1:N1"/>
    <mergeCell ref="A2:N2"/>
    <mergeCell ref="N5:N6"/>
    <mergeCell ref="A5:A6"/>
    <mergeCell ref="B5:B6"/>
    <mergeCell ref="A3:N3"/>
    <mergeCell ref="D5:M5"/>
    <mergeCell ref="H20:J20"/>
    <mergeCell ref="H21:J21"/>
    <mergeCell ref="K11:M11"/>
    <mergeCell ref="I12:J12"/>
    <mergeCell ref="H18:J18"/>
    <mergeCell ref="H19:J19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E38"/>
  <sheetViews>
    <sheetView view="pageBreakPreview" topLeftCell="A7" workbookViewId="0">
      <selection activeCell="F12" sqref="F12"/>
    </sheetView>
  </sheetViews>
  <sheetFormatPr defaultColWidth="9.140625" defaultRowHeight="13.5"/>
  <cols>
    <col min="1" max="1" width="4.42578125" style="302" customWidth="1"/>
    <col min="2" max="2" width="54.28515625" style="296" customWidth="1"/>
    <col min="3" max="3" width="17.140625" style="296" customWidth="1"/>
    <col min="4" max="4" width="17.5703125" style="296" customWidth="1"/>
    <col min="5" max="16384" width="9.140625" style="296"/>
  </cols>
  <sheetData>
    <row r="1" spans="1:4" s="295" customFormat="1" ht="24" customHeight="1">
      <c r="A1" s="530" t="s">
        <v>65</v>
      </c>
      <c r="B1" s="530"/>
      <c r="C1" s="530"/>
      <c r="D1" s="530"/>
    </row>
    <row r="2" spans="1:4" ht="24.75" customHeight="1">
      <c r="A2" s="531" t="str">
        <f>+'Ekamut-caxs'!A13:D13</f>
        <v xml:space="preserve">«Երևանի հ․135 մսուր-մանկապարտեզ» ՀՈԱԿ-ի </v>
      </c>
      <c r="B2" s="531"/>
      <c r="C2" s="531"/>
      <c r="D2" s="531"/>
    </row>
    <row r="3" spans="1:4" ht="39.75" customHeight="1">
      <c r="A3" s="531" t="s">
        <v>297</v>
      </c>
      <c r="B3" s="531"/>
      <c r="C3" s="531"/>
      <c r="D3" s="531"/>
    </row>
    <row r="6" spans="1:4" ht="60" customHeight="1">
      <c r="A6" s="297" t="s">
        <v>3</v>
      </c>
      <c r="B6" s="297" t="s">
        <v>120</v>
      </c>
      <c r="C6" s="297" t="s">
        <v>121</v>
      </c>
      <c r="D6" s="297" t="s">
        <v>235</v>
      </c>
    </row>
    <row r="7" spans="1:4" s="29" customFormat="1" ht="32.25" customHeight="1">
      <c r="A7" s="298">
        <v>1</v>
      </c>
      <c r="B7" s="299" t="s">
        <v>315</v>
      </c>
      <c r="C7" s="298">
        <f>SUM(C8:C12)</f>
        <v>0</v>
      </c>
      <c r="D7" s="298">
        <f>SUM(D8:D12)</f>
        <v>0</v>
      </c>
    </row>
    <row r="8" spans="1:4" ht="16.5" customHeight="1">
      <c r="A8" s="300">
        <v>1.1000000000000001</v>
      </c>
      <c r="B8" s="301" t="s">
        <v>122</v>
      </c>
      <c r="C8" s="300"/>
      <c r="D8" s="300"/>
    </row>
    <row r="9" spans="1:4" ht="16.5" customHeight="1">
      <c r="A9" s="300">
        <v>1.2</v>
      </c>
      <c r="B9" s="301" t="s">
        <v>123</v>
      </c>
      <c r="C9" s="300"/>
      <c r="D9" s="300"/>
    </row>
    <row r="10" spans="1:4" ht="16.5" customHeight="1">
      <c r="A10" s="300">
        <v>1.3</v>
      </c>
      <c r="B10" s="301" t="s">
        <v>124</v>
      </c>
      <c r="C10" s="300"/>
      <c r="D10" s="300"/>
    </row>
    <row r="11" spans="1:4" ht="16.5" customHeight="1">
      <c r="A11" s="300">
        <v>1.4</v>
      </c>
      <c r="B11" s="301" t="s">
        <v>271</v>
      </c>
      <c r="C11" s="300"/>
      <c r="D11" s="300"/>
    </row>
    <row r="12" spans="1:4" ht="16.5" customHeight="1">
      <c r="A12" s="300">
        <v>1.5</v>
      </c>
      <c r="B12" s="301" t="s">
        <v>272</v>
      </c>
      <c r="C12" s="300"/>
      <c r="D12" s="300"/>
    </row>
    <row r="13" spans="1:4" s="29" customFormat="1" ht="27.75" customHeight="1">
      <c r="A13" s="298">
        <v>2</v>
      </c>
      <c r="B13" s="387" t="s">
        <v>318</v>
      </c>
      <c r="C13" s="298">
        <f>SUM(C14:C18)</f>
        <v>1</v>
      </c>
      <c r="D13" s="298">
        <f>SUM(D14:D18)</f>
        <v>33</v>
      </c>
    </row>
    <row r="14" spans="1:4" ht="16.5" customHeight="1">
      <c r="A14" s="300">
        <v>2.1</v>
      </c>
      <c r="B14" s="301" t="s">
        <v>273</v>
      </c>
      <c r="C14" s="300">
        <v>1</v>
      </c>
      <c r="D14" s="300">
        <v>33</v>
      </c>
    </row>
    <row r="15" spans="1:4" ht="16.5" customHeight="1">
      <c r="A15" s="300">
        <v>2.2000000000000002</v>
      </c>
      <c r="B15" s="301" t="s">
        <v>125</v>
      </c>
      <c r="C15" s="300"/>
      <c r="D15" s="300"/>
    </row>
    <row r="16" spans="1:4" ht="16.5" customHeight="1">
      <c r="A16" s="300">
        <v>2.2999999999999998</v>
      </c>
      <c r="B16" s="301" t="s">
        <v>274</v>
      </c>
      <c r="C16" s="300"/>
      <c r="D16" s="300"/>
    </row>
    <row r="17" spans="1:5" ht="16.5" customHeight="1">
      <c r="A17" s="300">
        <v>2.4</v>
      </c>
      <c r="B17" s="301" t="s">
        <v>275</v>
      </c>
      <c r="C17" s="300"/>
      <c r="D17" s="300"/>
    </row>
    <row r="18" spans="1:5" ht="16.5" customHeight="1">
      <c r="A18" s="300">
        <v>2.5</v>
      </c>
      <c r="B18" s="301" t="s">
        <v>276</v>
      </c>
      <c r="C18" s="300"/>
      <c r="D18" s="300"/>
    </row>
    <row r="19" spans="1:5" s="29" customFormat="1" ht="24.75" customHeight="1">
      <c r="A19" s="298">
        <v>3</v>
      </c>
      <c r="B19" s="299" t="s">
        <v>316</v>
      </c>
      <c r="C19" s="298">
        <f>SUM(C20:C24)</f>
        <v>2</v>
      </c>
      <c r="D19" s="298">
        <f>SUM(D20:D24)</f>
        <v>63</v>
      </c>
    </row>
    <row r="20" spans="1:5" ht="16.5" customHeight="1">
      <c r="A20" s="300">
        <v>3.1</v>
      </c>
      <c r="B20" s="301" t="s">
        <v>126</v>
      </c>
      <c r="C20" s="300">
        <v>1</v>
      </c>
      <c r="D20" s="300">
        <v>33</v>
      </c>
    </row>
    <row r="21" spans="1:5" ht="16.5" customHeight="1">
      <c r="A21" s="300">
        <v>3.2</v>
      </c>
      <c r="B21" s="301" t="s">
        <v>127</v>
      </c>
      <c r="C21" s="300">
        <v>1</v>
      </c>
      <c r="D21" s="300">
        <v>30</v>
      </c>
    </row>
    <row r="22" spans="1:5" ht="16.5" customHeight="1">
      <c r="A22" s="300">
        <v>3.3</v>
      </c>
      <c r="B22" s="301" t="s">
        <v>128</v>
      </c>
      <c r="C22" s="300"/>
      <c r="D22" s="300"/>
    </row>
    <row r="23" spans="1:5" ht="16.5" customHeight="1">
      <c r="A23" s="300">
        <v>3.4</v>
      </c>
      <c r="B23" s="301" t="s">
        <v>277</v>
      </c>
      <c r="C23" s="300"/>
      <c r="D23" s="300"/>
    </row>
    <row r="24" spans="1:5" ht="16.5" customHeight="1">
      <c r="A24" s="300">
        <v>3.5</v>
      </c>
      <c r="B24" s="301" t="s">
        <v>278</v>
      </c>
      <c r="C24" s="300"/>
      <c r="D24" s="300"/>
    </row>
    <row r="25" spans="1:5" s="29" customFormat="1" ht="24.75" customHeight="1">
      <c r="A25" s="298">
        <v>4</v>
      </c>
      <c r="B25" s="299" t="s">
        <v>317</v>
      </c>
      <c r="C25" s="298">
        <f>SUM(C26:C30)</f>
        <v>3</v>
      </c>
      <c r="D25" s="298">
        <f>SUM(D26:D30)</f>
        <v>97</v>
      </c>
    </row>
    <row r="26" spans="1:5" ht="16.5" customHeight="1">
      <c r="A26" s="300">
        <v>4.0999999999999996</v>
      </c>
      <c r="B26" s="301" t="s">
        <v>279</v>
      </c>
      <c r="C26" s="300">
        <v>1</v>
      </c>
      <c r="D26" s="300">
        <v>33</v>
      </c>
    </row>
    <row r="27" spans="1:5" ht="16.5" customHeight="1">
      <c r="A27" s="300">
        <v>4.2</v>
      </c>
      <c r="B27" s="301" t="s">
        <v>129</v>
      </c>
      <c r="C27" s="300">
        <v>1</v>
      </c>
      <c r="D27" s="300">
        <v>33</v>
      </c>
    </row>
    <row r="28" spans="1:5" ht="16.5" customHeight="1">
      <c r="A28" s="300">
        <v>4.3</v>
      </c>
      <c r="B28" s="301" t="s">
        <v>280</v>
      </c>
      <c r="C28" s="300">
        <v>1</v>
      </c>
      <c r="D28" s="300">
        <v>31</v>
      </c>
      <c r="E28" s="296" t="s">
        <v>324</v>
      </c>
    </row>
    <row r="29" spans="1:5" ht="16.5" customHeight="1">
      <c r="A29" s="300">
        <v>4.4000000000000004</v>
      </c>
      <c r="B29" s="301" t="s">
        <v>281</v>
      </c>
      <c r="C29" s="300"/>
      <c r="D29" s="300"/>
    </row>
    <row r="30" spans="1:5" ht="16.5" customHeight="1">
      <c r="A30" s="300">
        <v>4.5</v>
      </c>
      <c r="B30" s="301" t="s">
        <v>282</v>
      </c>
      <c r="C30" s="300"/>
      <c r="D30" s="300"/>
    </row>
    <row r="31" spans="1:5" s="29" customFormat="1" ht="17.25">
      <c r="A31" s="298"/>
      <c r="B31" s="299" t="s">
        <v>67</v>
      </c>
      <c r="C31" s="298">
        <f>C7+C13+C19+C25</f>
        <v>6</v>
      </c>
      <c r="D31" s="298">
        <f>D7+D13+D19+D25</f>
        <v>193</v>
      </c>
    </row>
    <row r="34" spans="2:4" ht="17.25">
      <c r="B34" s="388" t="s">
        <v>2</v>
      </c>
      <c r="C34" s="527" t="str">
        <f>+'Ekamut-caxs'!D77</f>
        <v>Հ․Երիցյան</v>
      </c>
      <c r="D34" s="527"/>
    </row>
    <row r="35" spans="2:4" ht="15.75" customHeight="1">
      <c r="B35" s="389" t="s">
        <v>4</v>
      </c>
      <c r="C35" s="528" t="s">
        <v>5</v>
      </c>
      <c r="D35" s="528"/>
    </row>
    <row r="36" spans="2:4" ht="27" customHeight="1">
      <c r="B36" s="29" t="s">
        <v>6</v>
      </c>
      <c r="C36" s="527" t="str">
        <f>+'Ekamut-caxs'!D79</f>
        <v>Վ․Մաղաքյան</v>
      </c>
      <c r="D36" s="527"/>
    </row>
    <row r="37" spans="2:4">
      <c r="C37" s="529" t="s">
        <v>5</v>
      </c>
      <c r="D37" s="529"/>
    </row>
    <row r="38" spans="2:4">
      <c r="B38" s="302" t="s">
        <v>130</v>
      </c>
      <c r="C38" s="302"/>
      <c r="D38" s="302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workbookViewId="0">
      <selection activeCell="F12" sqref="F12"/>
    </sheetView>
  </sheetViews>
  <sheetFormatPr defaultRowHeight="13.5"/>
  <cols>
    <col min="1" max="1" width="4.42578125" style="72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79" customFormat="1" ht="24" customHeight="1">
      <c r="A1" s="498" t="s">
        <v>65</v>
      </c>
      <c r="B1" s="498"/>
      <c r="C1" s="498"/>
      <c r="D1" s="498"/>
      <c r="E1" s="498"/>
    </row>
    <row r="2" spans="1:13" ht="23.25" customHeight="1">
      <c r="A2" s="501" t="str">
        <f>+'Ekamut-caxs'!A13</f>
        <v xml:space="preserve">«Երևանի հ․135 մսուր-մանկապարտեզ» ՀՈԱԿ-ի </v>
      </c>
      <c r="B2" s="501"/>
      <c r="C2" s="501"/>
      <c r="D2" s="501"/>
      <c r="E2" s="501"/>
    </row>
    <row r="3" spans="1:13" ht="28.5" customHeight="1">
      <c r="A3" s="501" t="s">
        <v>256</v>
      </c>
      <c r="B3" s="501"/>
      <c r="C3" s="501"/>
      <c r="D3" s="501"/>
      <c r="E3" s="501"/>
    </row>
    <row r="5" spans="1:13">
      <c r="E5" s="88" t="s">
        <v>134</v>
      </c>
    </row>
    <row r="6" spans="1:13" ht="73.5" customHeight="1">
      <c r="A6" s="332" t="s">
        <v>3</v>
      </c>
      <c r="B6" s="332" t="s">
        <v>91</v>
      </c>
      <c r="C6" s="332" t="s">
        <v>257</v>
      </c>
      <c r="D6" s="332" t="s">
        <v>244</v>
      </c>
      <c r="E6" s="332" t="s">
        <v>245</v>
      </c>
    </row>
    <row r="7" spans="1:13" ht="15.75" customHeight="1" thickBot="1">
      <c r="A7" s="333">
        <v>1</v>
      </c>
      <c r="B7" s="333">
        <v>2</v>
      </c>
      <c r="C7" s="333">
        <v>3</v>
      </c>
      <c r="D7" s="333">
        <v>4</v>
      </c>
      <c r="E7" s="333">
        <v>5</v>
      </c>
      <c r="G7" s="72" t="s">
        <v>298</v>
      </c>
    </row>
    <row r="8" spans="1:13" ht="35.25" customHeight="1" thickBot="1">
      <c r="A8" s="122">
        <v>1</v>
      </c>
      <c r="B8" s="305" t="s">
        <v>258</v>
      </c>
      <c r="C8" s="119">
        <v>57131.7</v>
      </c>
      <c r="D8" s="119">
        <v>287.39999999999998</v>
      </c>
      <c r="E8" s="119">
        <v>9161.1</v>
      </c>
      <c r="F8" s="306" t="s">
        <v>246</v>
      </c>
      <c r="G8" s="307" t="s">
        <v>247</v>
      </c>
      <c r="H8" s="308" t="s">
        <v>180</v>
      </c>
      <c r="I8" s="309" t="s">
        <v>248</v>
      </c>
      <c r="J8" s="308" t="s">
        <v>180</v>
      </c>
      <c r="K8" s="310" t="s">
        <v>249</v>
      </c>
      <c r="L8" s="311" t="s">
        <v>181</v>
      </c>
      <c r="M8" s="312" t="s">
        <v>250</v>
      </c>
    </row>
    <row r="9" spans="1:13" ht="35.25" customHeight="1" thickBot="1">
      <c r="A9" s="122">
        <v>2</v>
      </c>
      <c r="B9" s="305" t="s">
        <v>253</v>
      </c>
      <c r="C9" s="119">
        <v>6920.4</v>
      </c>
      <c r="D9" s="119">
        <v>45</v>
      </c>
      <c r="E9" s="119">
        <v>1178.5999999999999</v>
      </c>
      <c r="F9" s="306"/>
      <c r="G9" s="307">
        <v>193</v>
      </c>
      <c r="H9" s="308"/>
      <c r="I9" s="329"/>
      <c r="J9" s="308"/>
      <c r="K9" s="330"/>
      <c r="L9" s="311"/>
      <c r="M9" s="331"/>
    </row>
    <row r="10" spans="1:13" s="321" customFormat="1" ht="35.25" customHeight="1">
      <c r="A10" s="313">
        <v>3</v>
      </c>
      <c r="B10" s="314" t="s">
        <v>254</v>
      </c>
      <c r="C10" s="315">
        <v>7118.4</v>
      </c>
      <c r="D10" s="119">
        <v>45</v>
      </c>
      <c r="E10" s="400">
        <f>+M10</f>
        <v>1852.8</v>
      </c>
      <c r="F10" s="316">
        <v>11</v>
      </c>
      <c r="G10" s="317">
        <v>193</v>
      </c>
      <c r="H10" s="318" t="s">
        <v>180</v>
      </c>
      <c r="I10" s="319">
        <v>20</v>
      </c>
      <c r="J10" s="318" t="s">
        <v>180</v>
      </c>
      <c r="K10" s="319">
        <v>480</v>
      </c>
      <c r="L10" s="311" t="s">
        <v>181</v>
      </c>
      <c r="M10" s="320">
        <f>+(G10*I10*K10)/1000</f>
        <v>1852.8</v>
      </c>
    </row>
    <row r="11" spans="1:13" s="321" customFormat="1" ht="35.25" customHeight="1" thickBot="1">
      <c r="A11" s="313">
        <v>4</v>
      </c>
      <c r="B11" s="314" t="s">
        <v>255</v>
      </c>
      <c r="C11" s="315">
        <v>7118.2</v>
      </c>
      <c r="D11" s="119">
        <v>45</v>
      </c>
      <c r="E11" s="400">
        <f>+M11</f>
        <v>2038.08</v>
      </c>
      <c r="F11" s="316">
        <v>12</v>
      </c>
      <c r="G11" s="322">
        <v>193</v>
      </c>
      <c r="H11" s="318" t="s">
        <v>180</v>
      </c>
      <c r="I11" s="323">
        <v>22</v>
      </c>
      <c r="J11" s="318" t="s">
        <v>180</v>
      </c>
      <c r="K11" s="323">
        <v>480</v>
      </c>
      <c r="L11" s="311" t="s">
        <v>181</v>
      </c>
      <c r="M11" s="324">
        <f>+(G11*I11*K11)/1000</f>
        <v>2038.08</v>
      </c>
    </row>
    <row r="12" spans="1:13" s="79" customFormat="1" ht="31.5" customHeight="1">
      <c r="A12" s="110"/>
      <c r="B12" s="325" t="s">
        <v>251</v>
      </c>
      <c r="C12" s="326">
        <f>ROUND(SUM(C8:C11),1)</f>
        <v>78288.7</v>
      </c>
      <c r="D12" s="326">
        <f>ROUND(SUM(D8:D11),1)</f>
        <v>422.4</v>
      </c>
      <c r="E12" s="326">
        <f>ROUND(SUM(E8:E11),1)</f>
        <v>14230.6</v>
      </c>
      <c r="F12" s="79">
        <f>60637.3+2*6962.6</f>
        <v>74562.5</v>
      </c>
    </row>
    <row r="14" spans="1:13" ht="51" customHeight="1">
      <c r="B14" s="534" t="s">
        <v>252</v>
      </c>
      <c r="C14" s="534"/>
      <c r="D14" s="534"/>
      <c r="E14" s="534"/>
    </row>
    <row r="19" spans="2:5" ht="20.25" customHeight="1">
      <c r="B19" s="73" t="s">
        <v>2</v>
      </c>
      <c r="C19" s="73"/>
      <c r="D19" s="532" t="str">
        <f>+'Ekamut-caxs'!D77</f>
        <v>Հ․Երիցյան</v>
      </c>
      <c r="E19" s="532"/>
    </row>
    <row r="20" spans="2:5" ht="18.75" customHeight="1">
      <c r="B20" s="73" t="s">
        <v>4</v>
      </c>
      <c r="D20" s="533" t="s">
        <v>5</v>
      </c>
      <c r="E20" s="533"/>
    </row>
    <row r="21" spans="2:5" ht="18.75" customHeight="1">
      <c r="B21" s="73"/>
      <c r="D21" s="327"/>
      <c r="E21" s="327"/>
    </row>
    <row r="22" spans="2:5" ht="18.75" customHeight="1">
      <c r="B22" s="73" t="s">
        <v>6</v>
      </c>
      <c r="D22" s="532" t="str">
        <f>+'Ekamut-caxs'!D79</f>
        <v>Վ․Մաղաքյան</v>
      </c>
      <c r="E22" s="532"/>
    </row>
    <row r="23" spans="2:5" ht="23.25" customHeight="1">
      <c r="D23" s="533" t="s">
        <v>5</v>
      </c>
      <c r="E23" s="533"/>
    </row>
    <row r="25" spans="2:5">
      <c r="B25" s="72"/>
      <c r="C25" s="328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F49"/>
  <sheetViews>
    <sheetView view="pageBreakPreview" topLeftCell="A19" workbookViewId="0">
      <selection activeCell="F12" sqref="F12"/>
    </sheetView>
  </sheetViews>
  <sheetFormatPr defaultRowHeight="13.5"/>
  <cols>
    <col min="1" max="1" width="4.42578125" style="57" customWidth="1"/>
    <col min="2" max="2" width="40.5703125" style="10" customWidth="1"/>
    <col min="3" max="4" width="13.28515625" style="10" customWidth="1"/>
    <col min="5" max="5" width="13.28515625" style="431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1" customFormat="1" ht="24" customHeight="1">
      <c r="A1" s="537" t="s">
        <v>65</v>
      </c>
      <c r="B1" s="537"/>
      <c r="C1" s="537"/>
      <c r="D1" s="537"/>
      <c r="E1" s="537"/>
      <c r="F1" s="537"/>
    </row>
    <row r="2" spans="1:6" ht="23.25" customHeight="1">
      <c r="A2" s="499" t="str">
        <f>+'Ekamut-caxs'!A13</f>
        <v xml:space="preserve">«Երևանի հ․135 մսուր-մանկապարտեզ» ՀՈԱԿ-ի </v>
      </c>
      <c r="B2" s="499"/>
      <c r="C2" s="499"/>
      <c r="D2" s="499"/>
      <c r="E2" s="499"/>
      <c r="F2" s="499"/>
    </row>
    <row r="3" spans="1:6" ht="40.5" customHeight="1">
      <c r="A3" s="499" t="s">
        <v>299</v>
      </c>
      <c r="B3" s="499"/>
      <c r="C3" s="499"/>
      <c r="D3" s="499"/>
      <c r="E3" s="499"/>
      <c r="F3" s="499"/>
    </row>
    <row r="5" spans="1:6">
      <c r="F5" s="390" t="s">
        <v>134</v>
      </c>
    </row>
    <row r="6" spans="1:6" ht="73.5" customHeight="1">
      <c r="A6" s="391" t="s">
        <v>3</v>
      </c>
      <c r="B6" s="391" t="s">
        <v>310</v>
      </c>
      <c r="C6" s="391" t="s">
        <v>284</v>
      </c>
      <c r="D6" s="391" t="s">
        <v>285</v>
      </c>
      <c r="E6" s="432" t="s">
        <v>286</v>
      </c>
      <c r="F6" s="391" t="s">
        <v>308</v>
      </c>
    </row>
    <row r="7" spans="1:6" ht="15.75" customHeight="1">
      <c r="A7" s="392">
        <v>1</v>
      </c>
      <c r="B7" s="392">
        <v>2</v>
      </c>
      <c r="C7" s="392">
        <v>3</v>
      </c>
      <c r="D7" s="392">
        <v>4</v>
      </c>
      <c r="E7" s="436">
        <v>5</v>
      </c>
      <c r="F7" s="392">
        <v>6</v>
      </c>
    </row>
    <row r="8" spans="1:6" ht="15.75" customHeight="1">
      <c r="A8" s="392"/>
      <c r="B8" s="430" t="s">
        <v>311</v>
      </c>
      <c r="C8" s="392"/>
      <c r="D8" s="392"/>
      <c r="E8" s="433">
        <f>SUBTOTAL(9,E9:E13)</f>
        <v>272.39999999999998</v>
      </c>
      <c r="F8" s="392"/>
    </row>
    <row r="9" spans="1:6">
      <c r="A9" s="393">
        <v>1</v>
      </c>
      <c r="B9" s="394" t="s">
        <v>283</v>
      </c>
      <c r="C9" s="119" t="s">
        <v>228</v>
      </c>
      <c r="D9" s="119" t="s">
        <v>228</v>
      </c>
      <c r="E9" s="434">
        <v>272.39999999999998</v>
      </c>
      <c r="F9" s="119"/>
    </row>
    <row r="10" spans="1:6">
      <c r="A10" s="393">
        <f t="shared" ref="A10:A13" si="0">+A9+1</f>
        <v>2</v>
      </c>
      <c r="B10" s="394"/>
      <c r="C10" s="119"/>
      <c r="D10" s="119"/>
      <c r="E10" s="434"/>
      <c r="F10" s="119"/>
    </row>
    <row r="11" spans="1:6">
      <c r="A11" s="393">
        <f t="shared" si="0"/>
        <v>3</v>
      </c>
      <c r="B11" s="394"/>
      <c r="C11" s="119"/>
      <c r="D11" s="119"/>
      <c r="E11" s="434"/>
      <c r="F11" s="119"/>
    </row>
    <row r="12" spans="1:6">
      <c r="A12" s="393">
        <f t="shared" si="0"/>
        <v>4</v>
      </c>
      <c r="B12" s="394"/>
      <c r="C12" s="119"/>
      <c r="D12" s="119"/>
      <c r="E12" s="434"/>
      <c r="F12" s="119"/>
    </row>
    <row r="13" spans="1:6">
      <c r="A13" s="393">
        <f t="shared" si="0"/>
        <v>5</v>
      </c>
      <c r="B13" s="394"/>
      <c r="C13" s="119"/>
      <c r="D13" s="119"/>
      <c r="E13" s="434"/>
      <c r="F13" s="119"/>
    </row>
    <row r="14" spans="1:6" ht="37.5" customHeight="1">
      <c r="A14" s="392"/>
      <c r="B14" s="430" t="s">
        <v>313</v>
      </c>
      <c r="C14" s="392"/>
      <c r="D14" s="392"/>
      <c r="E14" s="433">
        <f>SUBTOTAL(9,E15:E19)</f>
        <v>0</v>
      </c>
      <c r="F14" s="392"/>
    </row>
    <row r="15" spans="1:6" ht="31.5" customHeight="1">
      <c r="A15" s="393">
        <v>1</v>
      </c>
      <c r="B15" s="394" t="s">
        <v>314</v>
      </c>
      <c r="C15" s="119" t="s">
        <v>228</v>
      </c>
      <c r="D15" s="119" t="s">
        <v>228</v>
      </c>
      <c r="E15" s="434"/>
      <c r="F15" s="119"/>
    </row>
    <row r="16" spans="1:6">
      <c r="A16" s="393">
        <f t="shared" ref="A16:A19" si="1">+A15+1</f>
        <v>2</v>
      </c>
      <c r="B16" s="394"/>
      <c r="C16" s="119"/>
      <c r="D16" s="119"/>
      <c r="E16" s="434"/>
      <c r="F16" s="119"/>
    </row>
    <row r="17" spans="1:6">
      <c r="A17" s="393">
        <f t="shared" si="1"/>
        <v>3</v>
      </c>
      <c r="B17" s="394"/>
      <c r="C17" s="119"/>
      <c r="D17" s="119"/>
      <c r="E17" s="434"/>
      <c r="F17" s="119"/>
    </row>
    <row r="18" spans="1:6">
      <c r="A18" s="393">
        <f t="shared" si="1"/>
        <v>4</v>
      </c>
      <c r="B18" s="394"/>
      <c r="C18" s="119"/>
      <c r="D18" s="119"/>
      <c r="E18" s="434"/>
      <c r="F18" s="119"/>
    </row>
    <row r="19" spans="1:6">
      <c r="A19" s="393">
        <f t="shared" si="1"/>
        <v>5</v>
      </c>
      <c r="B19" s="394"/>
      <c r="C19" s="119"/>
      <c r="D19" s="119"/>
      <c r="E19" s="434"/>
      <c r="F19" s="119"/>
    </row>
    <row r="20" spans="1:6" ht="14.25">
      <c r="A20" s="393"/>
      <c r="B20" s="430" t="s">
        <v>312</v>
      </c>
      <c r="C20" s="119"/>
      <c r="D20" s="119"/>
      <c r="E20" s="433">
        <f>SUBTOTAL(9,E21:E37)</f>
        <v>0</v>
      </c>
      <c r="F20" s="119"/>
    </row>
    <row r="21" spans="1:6">
      <c r="A21" s="393">
        <v>1</v>
      </c>
      <c r="B21" s="394"/>
      <c r="C21" s="429"/>
      <c r="D21" s="429"/>
      <c r="E21" s="434">
        <f t="shared" ref="E21:E24" si="2">+D21*C21</f>
        <v>0</v>
      </c>
      <c r="F21" s="119"/>
    </row>
    <row r="22" spans="1:6">
      <c r="A22" s="393">
        <f t="shared" ref="A22:A37" si="3">+A21+1</f>
        <v>2</v>
      </c>
      <c r="B22" s="394"/>
      <c r="C22" s="429"/>
      <c r="D22" s="429"/>
      <c r="E22" s="434">
        <f t="shared" si="2"/>
        <v>0</v>
      </c>
      <c r="F22" s="119"/>
    </row>
    <row r="23" spans="1:6">
      <c r="A23" s="393">
        <f t="shared" si="3"/>
        <v>3</v>
      </c>
      <c r="B23" s="394"/>
      <c r="C23" s="429"/>
      <c r="D23" s="429"/>
      <c r="E23" s="434">
        <f t="shared" si="2"/>
        <v>0</v>
      </c>
      <c r="F23" s="119"/>
    </row>
    <row r="24" spans="1:6">
      <c r="A24" s="393">
        <f t="shared" si="3"/>
        <v>4</v>
      </c>
      <c r="B24" s="394"/>
      <c r="C24" s="429"/>
      <c r="D24" s="429"/>
      <c r="E24" s="434">
        <f t="shared" si="2"/>
        <v>0</v>
      </c>
      <c r="F24" s="119"/>
    </row>
    <row r="25" spans="1:6">
      <c r="A25" s="393">
        <f t="shared" si="3"/>
        <v>5</v>
      </c>
      <c r="B25" s="394"/>
      <c r="C25" s="429"/>
      <c r="D25" s="429"/>
      <c r="E25" s="434"/>
      <c r="F25" s="119"/>
    </row>
    <row r="26" spans="1:6">
      <c r="A26" s="393">
        <f t="shared" si="3"/>
        <v>6</v>
      </c>
      <c r="B26" s="394"/>
      <c r="C26" s="429"/>
      <c r="D26" s="429"/>
      <c r="E26" s="434"/>
      <c r="F26" s="119"/>
    </row>
    <row r="27" spans="1:6">
      <c r="A27" s="393">
        <f t="shared" si="3"/>
        <v>7</v>
      </c>
      <c r="B27" s="394"/>
      <c r="C27" s="429"/>
      <c r="D27" s="429"/>
      <c r="E27" s="434"/>
      <c r="F27" s="119"/>
    </row>
    <row r="28" spans="1:6">
      <c r="A28" s="393">
        <f t="shared" si="3"/>
        <v>8</v>
      </c>
      <c r="B28" s="394"/>
      <c r="C28" s="429"/>
      <c r="D28" s="429"/>
      <c r="E28" s="434"/>
      <c r="F28" s="119"/>
    </row>
    <row r="29" spans="1:6">
      <c r="A29" s="393">
        <f t="shared" si="3"/>
        <v>9</v>
      </c>
      <c r="B29" s="394"/>
      <c r="C29" s="429"/>
      <c r="D29" s="429"/>
      <c r="E29" s="434"/>
      <c r="F29" s="119"/>
    </row>
    <row r="30" spans="1:6">
      <c r="A30" s="393">
        <f t="shared" si="3"/>
        <v>10</v>
      </c>
      <c r="B30" s="394"/>
      <c r="C30" s="429"/>
      <c r="D30" s="429"/>
      <c r="E30" s="434"/>
      <c r="F30" s="119"/>
    </row>
    <row r="31" spans="1:6">
      <c r="A31" s="393">
        <f t="shared" si="3"/>
        <v>11</v>
      </c>
      <c r="B31" s="394"/>
      <c r="C31" s="429"/>
      <c r="D31" s="429"/>
      <c r="E31" s="434"/>
      <c r="F31" s="119"/>
    </row>
    <row r="32" spans="1:6">
      <c r="A32" s="393">
        <f t="shared" si="3"/>
        <v>12</v>
      </c>
      <c r="B32" s="394"/>
      <c r="C32" s="429"/>
      <c r="D32" s="429"/>
      <c r="E32" s="434"/>
      <c r="F32" s="119"/>
    </row>
    <row r="33" spans="1:6">
      <c r="A33" s="393">
        <f t="shared" si="3"/>
        <v>13</v>
      </c>
      <c r="B33" s="394"/>
      <c r="C33" s="429"/>
      <c r="D33" s="429"/>
      <c r="E33" s="434"/>
      <c r="F33" s="119"/>
    </row>
    <row r="34" spans="1:6">
      <c r="A34" s="393">
        <f t="shared" si="3"/>
        <v>14</v>
      </c>
      <c r="B34" s="394"/>
      <c r="C34" s="429"/>
      <c r="D34" s="429"/>
      <c r="E34" s="434"/>
      <c r="F34" s="119"/>
    </row>
    <row r="35" spans="1:6">
      <c r="A35" s="393">
        <f t="shared" si="3"/>
        <v>15</v>
      </c>
      <c r="B35" s="394"/>
      <c r="C35" s="429"/>
      <c r="D35" s="429"/>
      <c r="E35" s="434"/>
      <c r="F35" s="119"/>
    </row>
    <row r="36" spans="1:6">
      <c r="A36" s="393">
        <f t="shared" si="3"/>
        <v>16</v>
      </c>
      <c r="B36" s="394"/>
      <c r="C36" s="429"/>
      <c r="D36" s="429"/>
      <c r="E36" s="434"/>
      <c r="F36" s="119"/>
    </row>
    <row r="37" spans="1:6">
      <c r="A37" s="393">
        <f t="shared" si="3"/>
        <v>17</v>
      </c>
      <c r="B37" s="394"/>
      <c r="C37" s="429"/>
      <c r="D37" s="429"/>
      <c r="E37" s="434">
        <f>+D37*C37</f>
        <v>0</v>
      </c>
      <c r="F37" s="119"/>
    </row>
    <row r="38" spans="1:6" s="21" customFormat="1" ht="31.5" customHeight="1">
      <c r="A38" s="395"/>
      <c r="B38" s="396" t="s">
        <v>251</v>
      </c>
      <c r="C38" s="411">
        <f>SUM(C9:C37)</f>
        <v>0</v>
      </c>
      <c r="D38" s="411">
        <f>SUM(D9:D37)</f>
        <v>0</v>
      </c>
      <c r="E38" s="433">
        <f>SUBTOTAL(9,E8:E37)</f>
        <v>272.39999999999998</v>
      </c>
      <c r="F38" s="411"/>
    </row>
    <row r="40" spans="1:6" ht="33.75" customHeight="1">
      <c r="A40" s="393"/>
      <c r="B40" s="394" t="s">
        <v>300</v>
      </c>
      <c r="C40" s="538"/>
      <c r="D40" s="539"/>
      <c r="E40" s="539"/>
      <c r="F40" s="540"/>
    </row>
    <row r="41" spans="1:6" ht="33.75" customHeight="1">
      <c r="A41" s="393"/>
      <c r="B41" s="394" t="s">
        <v>309</v>
      </c>
      <c r="C41" s="538"/>
      <c r="D41" s="539"/>
      <c r="E41" s="539"/>
      <c r="F41" s="540"/>
    </row>
    <row r="43" spans="1:6" ht="20.25" customHeight="1">
      <c r="B43" s="12" t="s">
        <v>2</v>
      </c>
      <c r="C43" s="12"/>
      <c r="D43" s="535" t="str">
        <f>+'Ekamut-caxs'!D77</f>
        <v>Հ․Երիցյան</v>
      </c>
      <c r="E43" s="535"/>
      <c r="F43" s="535"/>
    </row>
    <row r="44" spans="1:6" ht="18.75" customHeight="1">
      <c r="B44" s="12" t="s">
        <v>4</v>
      </c>
      <c r="D44" s="536" t="s">
        <v>5</v>
      </c>
      <c r="E44" s="536"/>
      <c r="F44" s="536"/>
    </row>
    <row r="45" spans="1:6" ht="18.75" customHeight="1">
      <c r="B45" s="12"/>
      <c r="D45" s="397"/>
      <c r="E45" s="435"/>
      <c r="F45" s="397"/>
    </row>
    <row r="46" spans="1:6" ht="18.75" customHeight="1">
      <c r="B46" s="12" t="s">
        <v>6</v>
      </c>
      <c r="D46" s="535" t="str">
        <f>+'Ekamut-caxs'!D79</f>
        <v>Վ․Մաղաքյան</v>
      </c>
      <c r="E46" s="535"/>
      <c r="F46" s="535"/>
    </row>
    <row r="47" spans="1:6" ht="23.25" customHeight="1">
      <c r="D47" s="536" t="s">
        <v>5</v>
      </c>
      <c r="E47" s="536"/>
      <c r="F47" s="536"/>
    </row>
    <row r="49" spans="2:3">
      <c r="B49" s="57"/>
      <c r="C49" s="398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hamematakan'!Print_Area</vt:lpstr>
      <vt:lpstr>'Dramakan hosqer'!Print_Area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https://mul2.yerevan.am/tasks/2647855/oneclick?token=11c36cb7329794d6e151991261f676d8</cp:keywords>
  <cp:lastModifiedBy>Lusine Petrosyan</cp:lastModifiedBy>
  <cp:lastPrinted>2025-11-10T06:59:07Z</cp:lastPrinted>
  <dcterms:created xsi:type="dcterms:W3CDTF">1996-10-14T23:33:28Z</dcterms:created>
  <dcterms:modified xsi:type="dcterms:W3CDTF">2025-12-26T16:14:40Z</dcterms:modified>
</cp:coreProperties>
</file>